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activeTab="1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D52" i="2" l="1"/>
  <c r="D64" i="2"/>
  <c r="D66" i="2"/>
  <c r="D68" i="2"/>
  <c r="D70" i="2"/>
  <c r="D73" i="2"/>
  <c r="D75" i="2"/>
  <c r="D77" i="2"/>
  <c r="D79" i="2"/>
  <c r="D82" i="2"/>
  <c r="D84" i="2"/>
  <c r="D107" i="2"/>
  <c r="D115" i="2"/>
  <c r="D135" i="2"/>
  <c r="D171" i="1" l="1"/>
  <c r="D80" i="1"/>
  <c r="D78" i="1"/>
</calcChain>
</file>

<file path=xl/sharedStrings.xml><?xml version="1.0" encoding="utf-8"?>
<sst xmlns="http://schemas.openxmlformats.org/spreadsheetml/2006/main" count="362" uniqueCount="137">
  <si>
    <t>Ð/Ñ</t>
  </si>
  <si>
    <t>²ßË³ï³ÝùÝ»ñÇ ³Ýí³ÝáõÙÁ</t>
  </si>
  <si>
    <t>â³÷Ù³Ý ÙÇ³íáñÁ</t>
  </si>
  <si>
    <t>ø³Ý³ÏÁ</t>
  </si>
  <si>
    <t>ØÇ³íáñÇ ³ñÅ»ùÁ</t>
  </si>
  <si>
    <t>ÀÝ¹³Ù»ÝÁ</t>
  </si>
  <si>
    <t>²Ýï³é³ÛÇÝ ³é³çÇÝ ËáõÙµ ³ÕµÛáõñÝ»ñ</t>
  </si>
  <si>
    <t xml:space="preserve">î»ËÝáÉá·Ç³Ï³Ý ³ßË³ï³ÝùÝ»ñ </t>
  </si>
  <si>
    <t>äáÕå³ï» (St) DN76x3,5 ¿É. »é³ÏóíáÕ ËáÕáí³ÏÝ»ñÇ ÙáÝï³ÅáõÙ ÷áñÓ³ñÏáõÝáí</t>
  </si>
  <si>
    <t>Ù</t>
  </si>
  <si>
    <t>²ÕµÛáõñ³Ï³å È=2,0Ù, H=1,0Ù</t>
  </si>
  <si>
    <t>Ï³éáõó.</t>
  </si>
  <si>
    <t>äáÕå³ï» (St)DN65 ËáÕáí³ÏÝ»ñÇ ¨ Ó¨³íáñ Ù³ë»ñÇ áõÅ»Õ³óí³Í Ñ³Ï³Ïáéá½ÇáÝ Ù»Ïáõë³óáõÙ</t>
  </si>
  <si>
    <t>äáÕå³ï» Ïó³ßáõñÃ   DN65ÙÙ P=1,6Øä³,ÙáÝï³ÅáõÙáí</t>
  </si>
  <si>
    <t>Ñ³ï</t>
  </si>
  <si>
    <t>Â³ó Ñáñ-1 Ñ³ï</t>
  </si>
  <si>
    <t>äáÕå³ï» ËáÕáí³Ï D=1020x10ÙÙ, ÙáÝï³ÅáõÙáí, ÷áñÓ³ñÏáõÙáí</t>
  </si>
  <si>
    <t xml:space="preserve">´»ïáÝ» Ñ»Ý³ñ³ÝÇ Ï³éáõóáõÙ                                              B12,5 ¹³ëÇ µ»ïáÝáí </t>
  </si>
  <si>
    <t xml:space="preserve">ÌËÝÇ ,ï»Õ³¹ñáõÙáí  </t>
  </si>
  <si>
    <t xml:space="preserve">ö³Ï³Ý,ï»Õ³¹ñáõÙáí  </t>
  </si>
  <si>
    <t>äáÕå³ï» ËáÕáí³ÏÝ»ñÇ ¨ Ó¨³íáñ Ù³ë»ñÇ  »ñÏß»ñï ÛáõÕ³Ý»ñÏáõÙ</t>
  </si>
  <si>
    <t>Ø»ï³Õ³Ï³Ý  ËáÕáí³ÏÝ»ñÇ ¨ ÃÇÃ»ÕÇ ³ñï³ùÇÝ Ù³Ï»ñ¨áõÛÃÇ áõÅ»Õ³óí³Í Ñ³Ï³Ïáéá½ÇáÝ Ù»Ïáõë³óáõÙ</t>
  </si>
  <si>
    <r>
      <t>Ù</t>
    </r>
    <r>
      <rPr>
        <vertAlign val="superscript"/>
        <sz val="12"/>
        <rFont val="Arial Armenian"/>
        <family val="2"/>
      </rPr>
      <t>2</t>
    </r>
  </si>
  <si>
    <r>
      <t>Ù</t>
    </r>
    <r>
      <rPr>
        <vertAlign val="superscript"/>
        <sz val="12"/>
        <rFont val="Arial Armenian"/>
        <family val="2"/>
      </rPr>
      <t>3</t>
    </r>
  </si>
  <si>
    <t>´³ÅÇÝ 8. (öàõÈ-2)
²ñï³í³Ý µÝ³Ï³í³ÛñÇ çñ³Ù³ï³Ï³ñ³ñÙ³Ý Ñ³Ù³Ï³ñ·</t>
  </si>
  <si>
    <t>´³ÅÇÝ 8. (öàõÈ-3)
²ñï³í³Ý µÝ³Ï³í³ÛñÇ çñ³Ù³ï³Ï³ñ³ñÙ³Ý Ñ³Ù³Ï³ñ·</t>
  </si>
  <si>
    <t>æñ³ï³ñ  W-1</t>
  </si>
  <si>
    <t xml:space="preserve">ÐáÕ³ÛÇÝ ³ßË³ï³ÝùÝ»ñ </t>
  </si>
  <si>
    <t>Êñ³ÙáõÕáõ Ùß³ÏáõÙ  VI Ï³ñ·Ç ÷Ëñ»óí³Í ·ñáõÝïÝ»ñáõÙ , µ³ñÓ»Éáí ³/Ù ¨ ï»Õ³÷áË»Éáí 2,0ÏÙ</t>
  </si>
  <si>
    <t>Êñ³ÙáõÕáõ Ùß³ÏáõÙ  VI  Ï³ñ·Ç ·ñáõÝïÝ»ñáõÙ Ó»éùáí, ÏáÕ³ÉÇóùáí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</si>
  <si>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</si>
  <si>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</si>
  <si>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 xml:space="preserve">Êñ³ÙáõÕáõ Ùß³ÏáõÙ  IV Ï³ñ·Ç ·ñáõÝïÝ»ñáõÙ ,ÏáÕ³ÉÇóùáí </t>
  </si>
  <si>
    <t>Êñ³ÙáõÕáõ Ùß³ÏáõÙ  IV  Ï³ñ·Ç ·ñáõÝïÝ»ñáõÙ Ó»éùáí, ÏáÕ³ÉÇóùáí</t>
  </si>
  <si>
    <t>ö³÷áõÏ ·ñáõÝïÇ ÏïñáõÙ, µ³ñÓ»Éáí ³/Ù µ»ñ»Éáí 2.0ÏÙ-Çó ÙÇÝã¨ III Ï³ñ·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</si>
  <si>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</si>
  <si>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</si>
  <si>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Êñ³ÙáõÕáõ »ïÉÇóù ÏáÕ³ÉÇóùÇ Ùß³Ïí³Í ·ñáõÝïÝ»ñÇó, ïá÷³ÝáõÙáí</t>
  </si>
  <si>
    <t>äáÕå³ï» ËáÕáí³Ï³ß³ñ D=57x3,5ÙÙ, ÙáÝï³ÅáõÙáí,÷áñÓ³ñÏáõÙáí</t>
  </si>
  <si>
    <t xml:space="preserve">äáÕå³ï» ËáÕáí³ÏÇ Ó¨³íáñ Ù³ë»ñ </t>
  </si>
  <si>
    <t>Ï·</t>
  </si>
  <si>
    <t>ï»Õ</t>
  </si>
  <si>
    <t>äáÕå³ï» (St)DN65-50 ËáÕáí³ÏÝ»ñÇ ¨ Ó¨³íáñ Ù³ë»ñÇ áõÅ»Õ³óí³Í Ñ³Ï³Ïáéá½ÇáÝ Ù»Ïáõë³óáõÙ</t>
  </si>
  <si>
    <t>äáÉÇ¿ÃÇÉ»Ý» ³½¹³Ýß³Ý³ÛÇÝ Å³å³í»Ý</t>
  </si>
  <si>
    <t>äáÕå³ï» ËáÕáí³ÏÝ»ñÇ DN 75-50 Éí³óáõÙ,³Ëï³Ñ³ÝáõÙ</t>
  </si>
  <si>
    <t>ÏÙ</t>
  </si>
  <si>
    <t>æñ³Ù³ï³Ï³ñ³ñÙ³Ý Ðáñ æÐ-1</t>
  </si>
  <si>
    <t>êáÕÝ³Ï DN65ÙÙ, PN=1,0 Øä³, ÙáÝï³ÅáõÙáí</t>
  </si>
  <si>
    <t>Îó³ßáõñÃ³ÛÇÝ ×ÏáõÝ Ý»ñ¹Çñ  
DN65ÙÙ, PN=1,0Øä³, ÙáÝï³ÅáõÙáí</t>
  </si>
  <si>
    <t>º/µ ÑáñÇ å³ï»ñáõÙ DN325x4 St åáÕå³ï» å³ïÛ³Ý ËáÕáí³ÏÇ ï»Õ³¹ñáõÙ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</si>
  <si>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</si>
  <si>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</si>
  <si>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²í»ÉóáõÏ³ÛÇÝ ·ñáõÝïÇ Ñ³ñÃ»óáõÙ ï»ÕáõÙ</t>
  </si>
  <si>
    <t>º/µ ÑáñÇ D=1,0Ù, H=1,8Ù</t>
  </si>
  <si>
    <r>
      <t xml:space="preserve">DN 65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</si>
  <si>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Êñ³ÙáõÕáõ  Ùß³ÏáõÙ  III  Ï³ñ·Ç ·ñáõÝïÝ»ñáõÙ,  Ó»éùáí ÏáÕ³ÉÇóùáí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</si>
  <si>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</si>
  <si>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</si>
  <si>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æñ³ï³ñ  W-2</t>
  </si>
  <si>
    <t>äáÕå³ï» ËáÕáí³ÏÝ»ñÇ DN 75 Éí³óáõÙ,³Ëï³Ñ³ÝáõÙ</t>
  </si>
  <si>
    <t>¸³ï³ñÏÙ³Ý Ðáñ -1 Ñ³ï</t>
  </si>
  <si>
    <t>êáÕÝ³Ï DN50ÙÙ, PN=1,0 Øä³, ÙáÝï³ÅáõÙáí</t>
  </si>
  <si>
    <t>Îó³ßáõñÃ³ÛÇÝ ×ÏáõÝ Ý»ñ¹Çñ  
DN50ÙÙ, PN=1,0Øä³, ÙáÝï³ÅáõÙáí</t>
  </si>
  <si>
    <t>äáÕå³ï» Ïó³ßáõñÃ   DN50ÙÙ P=1,6Øä³,ÙáÝï³ÅáõÙáí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</si>
  <si>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65-50</t>
    </r>
  </si>
  <si>
    <t>äáÕå³ï» ËáÕáí³ÏÝ»ñÇ ¨ Ó¨³íáñ Ù³ë»ñÇ Ñ³Ï³Ïáéá½ÇáÝ Ù»Ïáõë³óáõÙ</t>
  </si>
  <si>
    <t>Êñ³ÙáõÕáõ ¨ ÷áëáñ³ÏÇ Ùß³ÏáõÙ  V  Ï³ñ·Ç ·ñáõÝïÝ»ñáõÙ Ó»éùáí, ÏáÕ³ÉÇóùáí</t>
  </si>
  <si>
    <t>Êñ³ÙáõÕáõ ¨ ÷áëáñ³ÏÇ »ïÉÇóù ÏáÕ³ÉÇóùÇ Ùß³Ïí³Í ·ñáõÝïÝ»ñÇó, ïá÷³ÝáõÙáí</t>
  </si>
  <si>
    <t>æñ³ï³ñ  W-3</t>
  </si>
  <si>
    <t xml:space="preserve">Êñ³ÙáõÕáõ Ùß³ÏáõÙ  V Ï³ñ·Ç ·ñáõÝïÝ»ñáõÙ, µ³ñÓáõÙ ³/Ù ¨  ï»Õ³÷áËáõÙ  2,0ÏÙ </t>
  </si>
  <si>
    <t xml:space="preserve">¶Ý³Ñ³ßí³ñÏ 5                                           ²ÕµÛáõñ³Ï³å È=2,0Ù H=1.0Ù -Ç  Ï³éáõóÙ³Ý ßÇÝ³ñ³ñ³Ï³Ý ¨ ï»ËÝáÉá·Ç³Ï³Ý ³ßË³ï³ÝùÝ»ñ  </t>
  </si>
  <si>
    <t xml:space="preserve">´áõë³ÑáÕÇ ÏïñáõÙ Ó»éùáí (II Ï³ñ·), ï»Õ³÷áËáõÙ 20Ù ·ñáõÝïÇó ³é³ÝÓÇÝ ÏáÕ³ÉÇóùáí, å³Ñå³ÝáõÙáí </t>
  </si>
  <si>
    <t>´áõë³ÑáÕÇ í»ñ³Ï³Ý·ÝáõÙ</t>
  </si>
  <si>
    <t>III Ï³ñ·Ç ·ñáõÝïÇ Ùß³ÏáõÙ Ó»éùáí, ÏáÕ³ÉÇóùáí</t>
  </si>
  <si>
    <t>V Ï³ñ·Ç  ·ñáõÝïÇ Ùß³ÏáõÙ Ó»éùáí, ï»ÕáõÙ Ñ³ñÃ»óáõÙáí</t>
  </si>
  <si>
    <t>Î³í» ÉÇóùÇ ÷³Ï³ÝùÇ Çñ³Ï³Ý³óáõÙ, Ó»éùáí</t>
  </si>
  <si>
    <t xml:space="preserve">Ü»ñùÝ³ß»ñïÇ Çñ³Ï³Ý³óáõÙ Ë×Çó h=35ëÙ,  Ó»éùáí  </t>
  </si>
  <si>
    <t>Ü»ñùÝ³ß»ñïÇ Çñ³Ï³Ý³óáõÙ ÏáåÇ×Çó h=15ëÙ, Ó»éùáí</t>
  </si>
  <si>
    <t>Ü»ñùÝ³ß»ñïÇ Çñ³Ï³Ý³óáõÙ ³í³½Çó h=15ëÙ, Ó»éùáí</t>
  </si>
  <si>
    <t>îá÷³Ýí³Í Ï³íÇ ß»ñïÇ Çñ³Ï³Ý³óáõÙ   h=20ëÙ, Ó»éùáí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</si>
  <si>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</si>
  <si>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</si>
  <si>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r>
      <t xml:space="preserve">ä³ßïå³ÝÇã ß»ñïÇ Çñ³Ï³Ý³óáõÙ  Ó»éùáí Ù³Õ³Í Ï³Ù ï»ËÝáÉá·Ç³Ï³Ý ³ÛÉ åñáó»ëÝ»ñÇ ³ñ¹ÛáõÝùáõÙ ëï³óí³Í ÷³÷áõÏ ·ñáõÝïÝ»ñÇó, áñáÝó Ù³ëÝÇÏÝ»ñÇ ã³÷Á  </t>
    </r>
    <r>
      <rPr>
        <sz val="12"/>
        <rFont val="Calibri"/>
        <family val="2"/>
        <charset val="204"/>
      </rPr>
      <t>≤</t>
    </r>
    <r>
      <rPr>
        <sz val="12"/>
        <rFont val="Arial Armenian"/>
        <family val="2"/>
      </rPr>
      <t xml:space="preserve"> 2,5ÙÙ</t>
    </r>
  </si>
  <si>
    <t>ºïÉÇóù Ó»éùáí ÏáÕ³ÉÇóùÇ Ùß³Ïí³Í ·ñáõÝïÇó, ïá÷³ÝáõÙáí</t>
  </si>
  <si>
    <t xml:space="preserve">ÞÇÝ³ñ³ñ³Ï³Ý ³ßË³ï³ÝùÝ»ñ </t>
  </si>
  <si>
    <t>ÐÇÙù»ñ</t>
  </si>
  <si>
    <t>´»ïáÝ»  Ý³Ë³å³ïñ³ëï³Ï³Ý ß»ñïÇ Ï³éáõóáõÙ  B15 W6 F150 ¹³ëÇ  µ»ïáÝáí</t>
  </si>
  <si>
    <t xml:space="preserve">ÐÇÙùÇ Ï³éáõóáõÙ  B15 W6 F150 ¹³ëÇ µ»ïáÝáí </t>
  </si>
  <si>
    <t>Ð³ï³Ï</t>
  </si>
  <si>
    <t xml:space="preserve">Ð³ï³ÏÇ Ï³éáõóáõÙ B20 W6 F150  ¹³ëÇ µ»ïáÝáí  </t>
  </si>
  <si>
    <t>ä³ï»ñ</t>
  </si>
  <si>
    <t>ä³ï»ñÇ Ï³éáõóáõÙ   B20 W6 F150  ¹³ëÇ µ»ïáÝáí</t>
  </si>
  <si>
    <t>ºÉ³ñ³Ý  ö18AcI ¹³ëÇ ³Ùñ³ÝÇó, ï»Õ³¹ñáõÙáí</t>
  </si>
  <si>
    <r>
      <t>Ø»ï³Õ³Ï³Ý  ßñç³Ý³Ï ØÞ-1
L50x5    9,5Ï·
ö8AcI   2,5Ï·
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>=4       1,0Ï·</t>
    </r>
  </si>
  <si>
    <t>Ì³ÍÏÇ ë³É êÈ-1</t>
  </si>
  <si>
    <t>Ì³ÍÏÇ ë³ÉÇ Ï³éáõóáõÙ  B20 W6 F150  ¹³ëÇ µ»ïáÝáí, ³Ùñ³ÝÝ»ñÇ ï»Õ³¹ñáõÙáí</t>
  </si>
  <si>
    <t>ö10A500c ¹³ëÇ ³Ùñ³ÝÇ ³ñÅ»ùÁ</t>
  </si>
  <si>
    <t>Ü»ñ¹Çñ ï³ññ»ñ Ü¸-1,2 , ÙáÝï³ÅáõÙáí</t>
  </si>
  <si>
    <t>ú¹³÷áËáõÃÛ³Ý ËáÕáí³Ï</t>
  </si>
  <si>
    <t>ú¹³÷áËáõÃÛ³Ý ËáÕáí³Ï  ö159x4 L=1,5Ù, ï»Õ³¹ñáõÙáí</t>
  </si>
  <si>
    <t>Ø»ï³Õ³Ï³Ý ÃÇÃ»Õ   -6x100, ï»Õ³¹ñáõÙáí</t>
  </si>
  <si>
    <t>ú¹³÷áËáõÃÛ³Ý ËáÕáí³ÏÇ ÛáõÕ³Ý»ñÏáõÙ 2 ß»ñï</t>
  </si>
  <si>
    <r>
      <t>Ù</t>
    </r>
    <r>
      <rPr>
        <vertAlign val="superscript"/>
        <sz val="12"/>
        <color indexed="8"/>
        <rFont val="Arial Armenian"/>
        <family val="2"/>
      </rPr>
      <t>2</t>
    </r>
  </si>
  <si>
    <t>Ø»ï³Õ³Ï³Ý ó³Ýó ö3B-I ³Ùñ³ÝÇó, ï»Õ³¹ñáõÙáí</t>
  </si>
  <si>
    <t>ä³ïÛ³Ý ËáÕáí³Ï äÊ-1  (4Ñ³ï)</t>
  </si>
  <si>
    <t xml:space="preserve">äáÕå³ï» ËáÕáí³Ï ö273x4  L=0,4Ù, ï»Õ³¹ñáõÙáí  </t>
  </si>
  <si>
    <r>
      <t>Â»ñÃ³åáÕå³ï  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 xml:space="preserve">=6  60x100, ï»Õ³¹ñáõÙáí  </t>
    </r>
  </si>
  <si>
    <t xml:space="preserve">ò»Ù»Ýï³í³½³ÛÇÝ ß³Õ³Ë  M100 Ù³ÏÝÇßÇ, ï»Õ³¹ñáõÙáí  </t>
  </si>
  <si>
    <t xml:space="preserve">´ÇïáõÙÇ Ù³ÍáõÏáí Ý»ñÍÍí³Í ËÍáõÍ, ï»Õ³¹ñáõÙáí  </t>
  </si>
  <si>
    <t>ä³ïÛ³Ý ËáÕáí³Ï äÊ-2  (2Ñ³ï)</t>
  </si>
  <si>
    <t xml:space="preserve">äáÕå³ï» ËáÕáí³Ï ö325x4  L=0,4Ù, ï»Õ³¹ñáõÙáí  </t>
  </si>
  <si>
    <t xml:space="preserve">ò»Ù»Ýï³í³½³ÛÇÝ ß³Õ³Ë  M100 Ù³ÏÝÇßÇ , ï»Õ³¹ñáõÙáí  </t>
  </si>
  <si>
    <t>ÎáÕ³ÛÇÝ ÷áÕñ³Ï (2Ñ³ï)</t>
  </si>
  <si>
    <t xml:space="preserve">äáÕå³ï» ËáÕáí³Ï ö159x4  L=0,5Ù, ï»Õ³¹ñáõÙáí  </t>
  </si>
  <si>
    <t>Ø»ï³Õ³Ï³Ý  Øïáó Øî-1 -2 Ñ³ï</t>
  </si>
  <si>
    <t>Ø»ï³Õ³Ï³Ý Ùïáó, ï»Õ³¹ñáõÙáí</t>
  </si>
  <si>
    <t>Ø»ï³Õ³Ï³Ý ÙïáóÇ ÛáõÕ³Ý»ñÏáõÙ 2 ß»ñï</t>
  </si>
  <si>
    <t>Ø»ï³Õ³Ï³Ý  Ï³÷³ñÇã  Î-1 2 Ñ³ï</t>
  </si>
  <si>
    <t>Ø»ï³Õ³Ï³Ý Ï³÷³ñÇã,  ï»Õ³¹ñáõÙáí</t>
  </si>
  <si>
    <t>Ø»ï³Õ³Ï³Ý Ï³÷³ñÇãÇ ÛáõÕ³Ý»ñÏáõÙ 2 ß»ñï</t>
  </si>
  <si>
    <t>äáÕå³ï» ËáÕáí³Ï D=89x4ÙÙ í»ñ·»ïÝÛ³  ÙáÝï³ÅáõÙáí, ÷áñÓ³ñÏáõÙáí</t>
  </si>
  <si>
    <t>äáÕå³ï» ËáÕáí³ÏÇ D=89x4ÙÙ   È=1,8Ù  »ñÏß»ñï ÛáõÕ³Ý»ñÏáõÙ</t>
  </si>
  <si>
    <t>äáÕå³ï» ËáÕáí³Ï D=89x4ÙÙ ëïáñ·»ïÝÛ³  ÙáÝï³ÅáõÙáí, ÷áñÓ³ñÏáõÙáí</t>
  </si>
  <si>
    <t>äáÕå³ï» ËáÕáí³ÏÇ D=89x4ÙÙ ÝáñÙ³É Ñ³Ï³Ïáéá½ÇáÝ ÑÇ¹ñáÙ»Ïáõë³óáõÙ</t>
  </si>
  <si>
    <t>äáÕå³ï» ËáÕáí³Ï D=76x3.2ÙÙ í»ñ·»ïÝÛ³  ÙáÝï³ÅáõÙáí, ÷áñÓ³ñÏáõÙáí</t>
  </si>
  <si>
    <t>äáÕå³ï» ËáÕáí³ÏÇ D=76x3.2ÙÙ   È=1,5Ù  »ñÏß»ñï ÛáõÕ³Ý»ñÏáõÙ</t>
  </si>
  <si>
    <t>äáÕå³ï» ËáÕáí³Ï D=76x3.2ÙÙ ëïáñ·»ïÝÛ³  ÙáÝï³ÅáõÙáí, ÷áñÓ³ñÏáõÙáí</t>
  </si>
  <si>
    <t>äáÕå³ï» ËáÕáí³ÏÇ D=76x3.2ÙÙ ÝáñÙ³É Ñ³Ï³Ïáéá½ÇáÝ ÑÇ¹ñáÙ»Ïáõë³óáõÙ</t>
  </si>
  <si>
    <t>ê»å³íáñ ÷³Ï³Ý  
DN80ÙÙ, PN=1,0Øä³, ÙáÝï³ÅáõÙáí</t>
  </si>
  <si>
    <t>äáÕå³ï» Ïó³ßáõñÃ   DN80ÙÙ P=1,0Øä³, ÙáÝï³ÅáõÙáí</t>
  </si>
  <si>
    <t>Îó³ßáõñÃ³ÛÇÝ ×ÏáõÝ Ý»ñ¹Çñ  
DN80ÙÙ, PN=1,0Øä³, ÙáÝï³ÅáõÙáí</t>
  </si>
  <si>
    <t>ê»å³íáñ ÷³Ï³Ý ÙáÝï³ÅáõÙáí DN65ÙÙ, PN=1,0Øä³</t>
  </si>
  <si>
    <t>äáÕå³ï» Ïó³ßáõñÃ ÙáÝï³ÅáõÙáí    DN 65ÙÙ  P=1,0Øä³</t>
  </si>
  <si>
    <t>Ø»ï³Õ³Ï³Ý ×³Õ³í³Ý¹³Ï ö6AI ³Ùñ³ÝÇó, ï»Õ³¹ñáõÙáí</t>
  </si>
  <si>
    <t>äáÕå³ï» Ó¨³íáñ Ù³ë»ñ, ÙáÝï³ÅáõÙáí</t>
  </si>
  <si>
    <t>äáÕå³ï» ËáÕáí³ÏÝ»ñÇ DN 89, DN 76 Éí³óáõÙ, ³Ëï³Ñ³ÝáõÙ</t>
  </si>
  <si>
    <t>äáÕå³ï»  DN 76x3.2 ËáÕáí³ÏÇ ÙÇ³óáõÙ Ý³Ë³·ÍíáÕ Ù³ñÇã ÑáñÇÝ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</si>
</sst>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.000"/>
    <numFmt numFmtId="166" formatCode="_(* #,##0.00_);_(* \(#,##0.00\);_(* &quot;-&quot;??_);_(@_)"/>
    <numFmt numFmtId="167" formatCode="_-* #,##0\ _€_-;\-* #,##0\ _€_-;_-* &quot;-&quot;\ _€_-;_-@_-"/>
    <numFmt numFmtId="168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b/>
      <i/>
      <sz val="12"/>
      <name val="Arial Armenian"/>
      <family val="2"/>
    </font>
    <font>
      <sz val="12"/>
      <name val="Arial Armenian"/>
      <family val="2"/>
    </font>
    <font>
      <vertAlign val="superscript"/>
      <sz val="12"/>
      <name val="Arial Armenian"/>
      <family val="2"/>
    </font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Symbol"/>
      <family val="1"/>
      <charset val="2"/>
    </font>
    <font>
      <sz val="11"/>
      <color rgb="FF9C0006"/>
      <name val="Calibri"/>
      <family val="2"/>
      <scheme val="minor"/>
    </font>
    <font>
      <sz val="12"/>
      <name val="Calibri"/>
      <family val="2"/>
      <charset val="204"/>
    </font>
    <font>
      <sz val="12"/>
      <name val="Arial Unicode"/>
      <family val="2"/>
      <charset val="204"/>
    </font>
    <font>
      <b/>
      <i/>
      <sz val="12"/>
      <color theme="1"/>
      <name val="Arial Armenian"/>
      <family val="2"/>
    </font>
    <font>
      <sz val="12"/>
      <color theme="1"/>
      <name val="Arial Armenian"/>
      <family val="2"/>
    </font>
    <font>
      <vertAlign val="superscript"/>
      <sz val="12"/>
      <color indexed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5">
    <xf numFmtId="0" fontId="0" fillId="0" borderId="0"/>
    <xf numFmtId="0" fontId="6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0" fillId="2" borderId="0" applyNumberFormat="0" applyBorder="0" applyAlignment="0" applyProtection="0"/>
    <xf numFmtId="166" fontId="8" fillId="0" borderId="0" applyFont="0" applyFill="0" applyBorder="0" applyAlignment="0" applyProtection="0"/>
  </cellStyleXfs>
  <cellXfs count="168">
    <xf numFmtId="0" fontId="0" fillId="0" borderId="0" xfId="0"/>
    <xf numFmtId="0" fontId="2" fillId="0" borderId="1" xfId="39" applyFont="1" applyFill="1" applyBorder="1" applyAlignment="1">
      <alignment horizontal="center" vertical="center"/>
    </xf>
    <xf numFmtId="0" fontId="4" fillId="0" borderId="1" xfId="61" applyFont="1" applyFill="1" applyBorder="1" applyAlignment="1">
      <alignment horizontal="center" vertical="center" wrapText="1"/>
    </xf>
    <xf numFmtId="0" fontId="2" fillId="0" borderId="1" xfId="39" applyFont="1" applyFill="1" applyBorder="1" applyAlignment="1">
      <alignment horizontal="center" vertical="center" textRotation="90"/>
    </xf>
    <xf numFmtId="0" fontId="2" fillId="0" borderId="1" xfId="3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39" applyFont="1" applyAlignment="1">
      <alignment horizontal="center" vertical="center"/>
    </xf>
    <xf numFmtId="0" fontId="2" fillId="0" borderId="0" xfId="39" applyFont="1" applyAlignment="1">
      <alignment horizontal="center" vertical="center"/>
    </xf>
    <xf numFmtId="0" fontId="4" fillId="0" borderId="0" xfId="6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2" applyFont="1" applyFill="1"/>
    <xf numFmtId="0" fontId="4" fillId="0" borderId="0" xfId="41" applyFont="1" applyAlignment="1">
      <alignment horizontal="center" vertical="center" wrapText="1"/>
    </xf>
    <xf numFmtId="0" fontId="4" fillId="0" borderId="0" xfId="39" applyFont="1" applyAlignment="1">
      <alignment horizontal="center" vertical="center" wrapText="1"/>
    </xf>
    <xf numFmtId="0" fontId="4" fillId="0" borderId="0" xfId="13" applyFont="1"/>
    <xf numFmtId="0" fontId="4" fillId="0" borderId="0" xfId="15" applyFont="1"/>
    <xf numFmtId="0" fontId="4" fillId="0" borderId="0" xfId="13" applyFont="1" applyFill="1"/>
    <xf numFmtId="0" fontId="4" fillId="0" borderId="0" xfId="45" applyFont="1" applyAlignment="1">
      <alignment horizontal="center" vertical="center" wrapText="1"/>
    </xf>
    <xf numFmtId="0" fontId="4" fillId="0" borderId="0" xfId="39" applyFont="1" applyFill="1"/>
    <xf numFmtId="0" fontId="4" fillId="0" borderId="0" xfId="39" applyFont="1" applyAlignment="1">
      <alignment horizontal="left"/>
    </xf>
    <xf numFmtId="0" fontId="4" fillId="0" borderId="0" xfId="39" applyFont="1"/>
    <xf numFmtId="164" fontId="4" fillId="0" borderId="6" xfId="12" applyNumberFormat="1" applyFont="1" applyFill="1" applyBorder="1" applyAlignment="1">
      <alignment horizontal="center" vertical="center" wrapText="1"/>
    </xf>
    <xf numFmtId="164" fontId="4" fillId="0" borderId="3" xfId="12" applyNumberFormat="1" applyFont="1" applyFill="1" applyBorder="1" applyAlignment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0" fontId="4" fillId="0" borderId="6" xfId="13" applyFont="1" applyFill="1" applyBorder="1" applyAlignment="1">
      <alignment horizontal="left" vertical="center" wrapText="1"/>
    </xf>
    <xf numFmtId="0" fontId="4" fillId="0" borderId="3" xfId="13" applyFont="1" applyFill="1" applyBorder="1" applyAlignment="1">
      <alignment horizontal="left" vertical="center" wrapText="1"/>
    </xf>
    <xf numFmtId="1" fontId="4" fillId="0" borderId="6" xfId="13" applyNumberFormat="1" applyFont="1" applyFill="1" applyBorder="1" applyAlignment="1">
      <alignment horizontal="center" vertical="center" wrapText="1"/>
    </xf>
    <xf numFmtId="1" fontId="4" fillId="0" borderId="3" xfId="13" applyNumberFormat="1" applyFont="1" applyFill="1" applyBorder="1" applyAlignment="1">
      <alignment horizontal="center" vertical="center" wrapText="1"/>
    </xf>
    <xf numFmtId="164" fontId="4" fillId="0" borderId="6" xfId="13" applyNumberFormat="1" applyFont="1" applyFill="1" applyBorder="1" applyAlignment="1">
      <alignment horizontal="center" vertical="center" wrapText="1"/>
    </xf>
    <xf numFmtId="164" fontId="4" fillId="0" borderId="3" xfId="13" applyNumberFormat="1" applyFont="1" applyFill="1" applyBorder="1" applyAlignment="1">
      <alignment horizontal="center" vertical="center" wrapText="1"/>
    </xf>
    <xf numFmtId="0" fontId="4" fillId="0" borderId="6" xfId="12" applyFont="1" applyFill="1" applyBorder="1" applyAlignment="1">
      <alignment horizontal="center" vertical="center" wrapText="1"/>
    </xf>
    <xf numFmtId="0" fontId="4" fillId="0" borderId="3" xfId="12" applyFont="1" applyFill="1" applyBorder="1" applyAlignment="1">
      <alignment horizontal="center" vertical="center" wrapText="1"/>
    </xf>
    <xf numFmtId="0" fontId="4" fillId="0" borderId="6" xfId="12" applyFont="1" applyFill="1" applyBorder="1" applyAlignment="1">
      <alignment horizontal="left" vertical="center" wrapText="1"/>
    </xf>
    <xf numFmtId="0" fontId="4" fillId="0" borderId="3" xfId="12" applyFont="1" applyFill="1" applyBorder="1" applyAlignment="1">
      <alignment horizontal="left" vertical="center" wrapText="1"/>
    </xf>
    <xf numFmtId="0" fontId="4" fillId="0" borderId="6" xfId="69" applyFont="1" applyFill="1" applyBorder="1" applyAlignment="1">
      <alignment horizontal="left" vertical="center" wrapText="1"/>
    </xf>
    <xf numFmtId="0" fontId="4" fillId="0" borderId="3" xfId="69" applyFont="1" applyFill="1" applyBorder="1" applyAlignment="1">
      <alignment horizontal="left" vertical="center" wrapText="1"/>
    </xf>
    <xf numFmtId="2" fontId="4" fillId="0" borderId="6" xfId="13" applyNumberFormat="1" applyFont="1" applyFill="1" applyBorder="1" applyAlignment="1">
      <alignment horizontal="center" vertical="center" wrapText="1"/>
    </xf>
    <xf numFmtId="2" fontId="4" fillId="0" borderId="3" xfId="13" applyNumberFormat="1" applyFont="1" applyFill="1" applyBorder="1" applyAlignment="1">
      <alignment horizontal="center" vertical="center" wrapText="1"/>
    </xf>
    <xf numFmtId="0" fontId="4" fillId="0" borderId="6" xfId="39" applyFont="1" applyFill="1" applyBorder="1" applyAlignment="1">
      <alignment horizontal="center" vertical="center" wrapText="1"/>
    </xf>
    <xf numFmtId="0" fontId="4" fillId="0" borderId="3" xfId="39" applyFont="1" applyFill="1" applyBorder="1" applyAlignment="1">
      <alignment horizontal="center" vertical="center" wrapText="1"/>
    </xf>
    <xf numFmtId="0" fontId="4" fillId="0" borderId="6" xfId="39" applyFont="1" applyFill="1" applyBorder="1" applyAlignment="1">
      <alignment horizontal="left" vertical="center" wrapText="1"/>
    </xf>
    <xf numFmtId="0" fontId="4" fillId="0" borderId="3" xfId="39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60" applyFont="1" applyFill="1" applyBorder="1" applyAlignment="1">
      <alignment horizontal="left" vertical="center" wrapText="1"/>
    </xf>
    <xf numFmtId="0" fontId="4" fillId="0" borderId="3" xfId="60" applyFont="1" applyFill="1" applyBorder="1" applyAlignment="1">
      <alignment horizontal="left" vertical="center" wrapText="1"/>
    </xf>
    <xf numFmtId="0" fontId="4" fillId="0" borderId="6" xfId="41" applyFont="1" applyFill="1" applyBorder="1" applyAlignment="1">
      <alignment horizontal="center" vertical="center" wrapText="1"/>
    </xf>
    <xf numFmtId="0" fontId="4" fillId="0" borderId="3" xfId="41" applyFont="1" applyFill="1" applyBorder="1" applyAlignment="1">
      <alignment horizontal="center" vertical="center" wrapText="1"/>
    </xf>
    <xf numFmtId="1" fontId="4" fillId="0" borderId="6" xfId="41" applyNumberFormat="1" applyFont="1" applyFill="1" applyBorder="1" applyAlignment="1">
      <alignment horizontal="center" vertical="center" wrapText="1"/>
    </xf>
    <xf numFmtId="1" fontId="4" fillId="0" borderId="3" xfId="41" applyNumberFormat="1" applyFont="1" applyFill="1" applyBorder="1" applyAlignment="1">
      <alignment horizontal="center" vertical="center" wrapText="1"/>
    </xf>
    <xf numFmtId="164" fontId="4" fillId="0" borderId="6" xfId="39" applyNumberFormat="1" applyFont="1" applyFill="1" applyBorder="1" applyAlignment="1">
      <alignment horizontal="center" vertical="center" wrapText="1"/>
    </xf>
    <xf numFmtId="164" fontId="4" fillId="0" borderId="3" xfId="39" applyNumberFormat="1" applyFont="1" applyFill="1" applyBorder="1" applyAlignment="1">
      <alignment horizontal="center" vertical="center" wrapText="1"/>
    </xf>
    <xf numFmtId="0" fontId="2" fillId="0" borderId="0" xfId="39" applyFont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15" applyFont="1" applyFill="1" applyBorder="1" applyAlignment="1">
      <alignment horizontal="center" vertical="center" wrapText="1"/>
    </xf>
    <xf numFmtId="0" fontId="4" fillId="0" borderId="3" xfId="15" applyFont="1" applyFill="1" applyBorder="1" applyAlignment="1">
      <alignment horizontal="center" vertical="center" wrapText="1"/>
    </xf>
    <xf numFmtId="0" fontId="4" fillId="0" borderId="6" xfId="15" applyFont="1" applyFill="1" applyBorder="1" applyAlignment="1">
      <alignment horizontal="left" vertical="center" wrapText="1"/>
    </xf>
    <xf numFmtId="0" fontId="4" fillId="0" borderId="3" xfId="15" applyFont="1" applyFill="1" applyBorder="1" applyAlignment="1">
      <alignment horizontal="left" vertical="center" wrapText="1"/>
    </xf>
    <xf numFmtId="165" fontId="4" fillId="0" borderId="6" xfId="15" applyNumberFormat="1" applyFont="1" applyFill="1" applyBorder="1" applyAlignment="1">
      <alignment horizontal="center" vertical="center" wrapText="1"/>
    </xf>
    <xf numFmtId="165" fontId="4" fillId="0" borderId="3" xfId="15" applyNumberFormat="1" applyFont="1" applyFill="1" applyBorder="1" applyAlignment="1">
      <alignment horizontal="center" vertical="center" wrapText="1"/>
    </xf>
    <xf numFmtId="0" fontId="4" fillId="0" borderId="6" xfId="45" applyFont="1" applyFill="1" applyBorder="1" applyAlignment="1">
      <alignment horizontal="center" vertical="center" wrapText="1"/>
    </xf>
    <xf numFmtId="0" fontId="4" fillId="0" borderId="3" xfId="45" applyFont="1" applyFill="1" applyBorder="1" applyAlignment="1">
      <alignment horizontal="center" vertical="center" wrapText="1"/>
    </xf>
    <xf numFmtId="0" fontId="4" fillId="0" borderId="6" xfId="45" applyFont="1" applyFill="1" applyBorder="1" applyAlignment="1">
      <alignment horizontal="left" vertical="center" wrapText="1"/>
    </xf>
    <xf numFmtId="0" fontId="4" fillId="0" borderId="3" xfId="45" applyFont="1" applyFill="1" applyBorder="1" applyAlignment="1">
      <alignment horizontal="left" vertical="center" wrapText="1"/>
    </xf>
    <xf numFmtId="164" fontId="4" fillId="0" borderId="6" xfId="45" applyNumberFormat="1" applyFont="1" applyFill="1" applyBorder="1" applyAlignment="1">
      <alignment horizontal="center" vertical="center" wrapText="1"/>
    </xf>
    <xf numFmtId="164" fontId="4" fillId="0" borderId="3" xfId="45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6" xfId="41" applyFont="1" applyFill="1" applyBorder="1" applyAlignment="1">
      <alignment horizontal="left" vertical="center" wrapText="1"/>
    </xf>
    <xf numFmtId="0" fontId="4" fillId="0" borderId="3" xfId="41" applyFont="1" applyFill="1" applyBorder="1" applyAlignment="1">
      <alignment horizontal="left" vertical="center" wrapText="1"/>
    </xf>
    <xf numFmtId="164" fontId="4" fillId="0" borderId="6" xfId="41" applyNumberFormat="1" applyFont="1" applyFill="1" applyBorder="1" applyAlignment="1">
      <alignment horizontal="center" vertical="center" wrapText="1"/>
    </xf>
    <xf numFmtId="164" fontId="4" fillId="0" borderId="3" xfId="41" applyNumberFormat="1" applyFont="1" applyFill="1" applyBorder="1" applyAlignment="1">
      <alignment horizontal="center" vertical="center" wrapText="1"/>
    </xf>
    <xf numFmtId="0" fontId="4" fillId="0" borderId="6" xfId="60" applyFont="1" applyFill="1" applyBorder="1" applyAlignment="1">
      <alignment horizontal="center" vertical="center" wrapText="1"/>
    </xf>
    <xf numFmtId="0" fontId="4" fillId="0" borderId="3" xfId="60" applyFont="1" applyFill="1" applyBorder="1" applyAlignment="1">
      <alignment horizontal="center" vertical="center" wrapText="1"/>
    </xf>
    <xf numFmtId="164" fontId="4" fillId="0" borderId="6" xfId="60" applyNumberFormat="1" applyFont="1" applyFill="1" applyBorder="1" applyAlignment="1">
      <alignment horizontal="center" vertical="center" wrapText="1"/>
    </xf>
    <xf numFmtId="164" fontId="4" fillId="0" borderId="3" xfId="6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" fontId="4" fillId="0" borderId="6" xfId="12" applyNumberFormat="1" applyFont="1" applyFill="1" applyBorder="1" applyAlignment="1">
      <alignment horizontal="center" vertical="center" wrapText="1"/>
    </xf>
    <xf numFmtId="1" fontId="4" fillId="0" borderId="3" xfId="12" applyNumberFormat="1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center" vertical="center" wrapText="1"/>
    </xf>
    <xf numFmtId="0" fontId="4" fillId="0" borderId="6" xfId="40" applyFont="1" applyFill="1" applyBorder="1" applyAlignment="1">
      <alignment horizontal="center" vertical="center" wrapText="1"/>
    </xf>
    <xf numFmtId="0" fontId="4" fillId="0" borderId="3" xfId="40" applyFont="1" applyFill="1" applyBorder="1" applyAlignment="1">
      <alignment horizontal="center" vertical="center" wrapText="1"/>
    </xf>
    <xf numFmtId="0" fontId="4" fillId="0" borderId="6" xfId="40" applyFont="1" applyFill="1" applyBorder="1" applyAlignment="1">
      <alignment horizontal="left" vertical="center" wrapText="1"/>
    </xf>
    <xf numFmtId="0" fontId="4" fillId="0" borderId="3" xfId="40" applyFont="1" applyFill="1" applyBorder="1" applyAlignment="1">
      <alignment horizontal="left" vertical="center" wrapText="1"/>
    </xf>
    <xf numFmtId="164" fontId="4" fillId="0" borderId="6" xfId="40" applyNumberFormat="1" applyFont="1" applyFill="1" applyBorder="1" applyAlignment="1">
      <alignment horizontal="center" vertical="center" wrapText="1"/>
    </xf>
    <xf numFmtId="164" fontId="4" fillId="0" borderId="3" xfId="40" applyNumberFormat="1" applyFont="1" applyFill="1" applyBorder="1" applyAlignment="1">
      <alignment horizontal="center" vertical="center" wrapText="1"/>
    </xf>
    <xf numFmtId="49" fontId="3" fillId="0" borderId="4" xfId="61" applyNumberFormat="1" applyFont="1" applyFill="1" applyBorder="1" applyAlignment="1">
      <alignment horizontal="center" vertical="center" wrapText="1"/>
    </xf>
    <xf numFmtId="49" fontId="3" fillId="0" borderId="5" xfId="61" applyNumberFormat="1" applyFont="1" applyFill="1" applyBorder="1" applyAlignment="1">
      <alignment horizontal="center" vertical="center" wrapText="1"/>
    </xf>
    <xf numFmtId="49" fontId="3" fillId="0" borderId="2" xfId="61" applyNumberFormat="1" applyFont="1" applyFill="1" applyBorder="1" applyAlignment="1">
      <alignment horizontal="center" vertical="center" wrapText="1"/>
    </xf>
    <xf numFmtId="0" fontId="2" fillId="0" borderId="7" xfId="3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left" vertical="center" wrapText="1"/>
    </xf>
    <xf numFmtId="49" fontId="3" fillId="0" borderId="4" xfId="12" applyNumberFormat="1" applyFont="1" applyFill="1" applyBorder="1" applyAlignment="1">
      <alignment horizontal="center" vertical="center" wrapText="1"/>
    </xf>
    <xf numFmtId="49" fontId="3" fillId="0" borderId="5" xfId="12" applyNumberFormat="1" applyFont="1" applyFill="1" applyBorder="1" applyAlignment="1">
      <alignment horizontal="center" vertical="center" wrapText="1"/>
    </xf>
    <xf numFmtId="49" fontId="3" fillId="0" borderId="2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4" fillId="0" borderId="1" xfId="39" applyFont="1" applyFill="1" applyBorder="1" applyAlignment="1">
      <alignment horizontal="left" vertical="center" wrapText="1"/>
    </xf>
    <xf numFmtId="164" fontId="4" fillId="0" borderId="1" xfId="39" applyNumberFormat="1" applyFont="1" applyFill="1" applyBorder="1" applyAlignment="1">
      <alignment horizontal="center" vertical="center" wrapText="1"/>
    </xf>
    <xf numFmtId="0" fontId="4" fillId="0" borderId="6" xfId="69" applyFont="1" applyFill="1" applyBorder="1" applyAlignment="1">
      <alignment horizontal="center" vertical="center" wrapText="1"/>
    </xf>
    <xf numFmtId="164" fontId="4" fillId="0" borderId="6" xfId="69" applyNumberFormat="1" applyFont="1" applyFill="1" applyBorder="1" applyAlignment="1">
      <alignment horizontal="center" vertical="center" wrapText="1"/>
    </xf>
    <xf numFmtId="0" fontId="4" fillId="0" borderId="3" xfId="69" applyFont="1" applyFill="1" applyBorder="1" applyAlignment="1">
      <alignment horizontal="center" vertical="center" wrapText="1"/>
    </xf>
    <xf numFmtId="164" fontId="4" fillId="0" borderId="3" xfId="69" applyNumberFormat="1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164" fontId="4" fillId="0" borderId="1" xfId="60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2" fontId="4" fillId="0" borderId="6" xfId="12" applyNumberFormat="1" applyFont="1" applyFill="1" applyBorder="1" applyAlignment="1">
      <alignment horizontal="center" vertical="center" wrapText="1"/>
    </xf>
    <xf numFmtId="2" fontId="4" fillId="0" borderId="3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left" vertical="center" wrapText="1"/>
    </xf>
    <xf numFmtId="164" fontId="4" fillId="0" borderId="1" xfId="12" applyNumberFormat="1" applyFont="1" applyFill="1" applyBorder="1" applyAlignment="1">
      <alignment horizontal="center" vertical="center" wrapText="1"/>
    </xf>
    <xf numFmtId="49" fontId="13" fillId="0" borderId="4" xfId="13" applyNumberFormat="1" applyFont="1" applyFill="1" applyBorder="1" applyAlignment="1">
      <alignment horizontal="center" vertical="center" wrapText="1"/>
    </xf>
    <xf numFmtId="49" fontId="13" fillId="0" borderId="5" xfId="13" applyNumberFormat="1" applyFont="1" applyFill="1" applyBorder="1" applyAlignment="1">
      <alignment horizontal="center" vertical="center" wrapText="1"/>
    </xf>
    <xf numFmtId="49" fontId="13" fillId="0" borderId="2" xfId="13" applyNumberFormat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left" vertical="center" wrapText="1"/>
    </xf>
    <xf numFmtId="2" fontId="14" fillId="0" borderId="6" xfId="12" applyNumberFormat="1" applyFont="1" applyFill="1" applyBorder="1" applyAlignment="1">
      <alignment horizontal="center" vertical="center" wrapText="1"/>
    </xf>
    <xf numFmtId="0" fontId="14" fillId="0" borderId="3" xfId="12" applyFont="1" applyFill="1" applyBorder="1" applyAlignment="1">
      <alignment horizontal="center" vertical="center" wrapText="1"/>
    </xf>
    <xf numFmtId="0" fontId="14" fillId="0" borderId="3" xfId="12" applyFont="1" applyFill="1" applyBorder="1" applyAlignment="1">
      <alignment horizontal="left" vertical="center" wrapText="1"/>
    </xf>
    <xf numFmtId="2" fontId="14" fillId="0" borderId="3" xfId="12" applyNumberFormat="1" applyFont="1" applyFill="1" applyBorder="1" applyAlignment="1">
      <alignment horizontal="center" vertical="center" wrapText="1"/>
    </xf>
    <xf numFmtId="0" fontId="14" fillId="0" borderId="6" xfId="42" applyFont="1" applyFill="1" applyBorder="1" applyAlignment="1">
      <alignment horizontal="center" vertical="center" wrapText="1"/>
    </xf>
    <xf numFmtId="0" fontId="14" fillId="0" borderId="6" xfId="42" applyFont="1" applyFill="1" applyBorder="1" applyAlignment="1">
      <alignment horizontal="left" vertical="center" wrapText="1"/>
    </xf>
    <xf numFmtId="2" fontId="14" fillId="0" borderId="6" xfId="42" applyNumberFormat="1" applyFont="1" applyFill="1" applyBorder="1" applyAlignment="1">
      <alignment horizontal="center" vertical="center" wrapText="1"/>
    </xf>
    <xf numFmtId="0" fontId="14" fillId="0" borderId="3" xfId="42" applyFont="1" applyFill="1" applyBorder="1" applyAlignment="1">
      <alignment horizontal="center" vertical="center" wrapText="1"/>
    </xf>
    <xf numFmtId="0" fontId="14" fillId="0" borderId="3" xfId="42" applyFont="1" applyFill="1" applyBorder="1" applyAlignment="1">
      <alignment horizontal="left" vertical="center" wrapText="1"/>
    </xf>
    <xf numFmtId="2" fontId="14" fillId="0" borderId="3" xfId="42" applyNumberFormat="1" applyFont="1" applyFill="1" applyBorder="1" applyAlignment="1">
      <alignment horizontal="center" vertical="center" wrapText="1"/>
    </xf>
    <xf numFmtId="0" fontId="14" fillId="0" borderId="6" xfId="13" applyFont="1" applyFill="1" applyBorder="1" applyAlignment="1">
      <alignment horizontal="center" vertical="center" wrapText="1"/>
    </xf>
    <xf numFmtId="0" fontId="14" fillId="0" borderId="6" xfId="13" applyFont="1" applyFill="1" applyBorder="1" applyAlignment="1">
      <alignment horizontal="left" vertical="center" wrapText="1"/>
    </xf>
    <xf numFmtId="164" fontId="14" fillId="0" borderId="6" xfId="13" applyNumberFormat="1" applyFont="1" applyFill="1" applyBorder="1" applyAlignment="1">
      <alignment horizontal="center" vertical="center" wrapText="1"/>
    </xf>
    <xf numFmtId="0" fontId="14" fillId="0" borderId="3" xfId="13" applyFont="1" applyFill="1" applyBorder="1" applyAlignment="1">
      <alignment horizontal="center" vertical="center" wrapText="1"/>
    </xf>
    <xf numFmtId="0" fontId="14" fillId="0" borderId="3" xfId="13" applyFont="1" applyFill="1" applyBorder="1" applyAlignment="1">
      <alignment horizontal="left" vertical="center" wrapText="1"/>
    </xf>
    <xf numFmtId="164" fontId="14" fillId="0" borderId="3" xfId="13" applyNumberFormat="1" applyFont="1" applyFill="1" applyBorder="1" applyAlignment="1">
      <alignment horizontal="center" vertical="center" wrapText="1"/>
    </xf>
    <xf numFmtId="2" fontId="4" fillId="0" borderId="1" xfId="12" applyNumberFormat="1" applyFont="1" applyFill="1" applyBorder="1" applyAlignment="1">
      <alignment horizontal="center" vertical="center" wrapText="1"/>
    </xf>
    <xf numFmtId="165" fontId="4" fillId="0" borderId="6" xfId="12" applyNumberFormat="1" applyFont="1" applyFill="1" applyBorder="1" applyAlignment="1">
      <alignment horizontal="center" vertical="center" wrapText="1"/>
    </xf>
    <xf numFmtId="165" fontId="4" fillId="0" borderId="3" xfId="12" applyNumberFormat="1" applyFont="1" applyFill="1" applyBorder="1" applyAlignment="1">
      <alignment horizontal="center" vertical="center" wrapText="1"/>
    </xf>
    <xf numFmtId="0" fontId="4" fillId="0" borderId="6" xfId="42" applyFont="1" applyFill="1" applyBorder="1" applyAlignment="1">
      <alignment horizontal="center" vertical="center" wrapText="1"/>
    </xf>
    <xf numFmtId="0" fontId="4" fillId="0" borderId="6" xfId="42" applyFont="1" applyFill="1" applyBorder="1" applyAlignment="1">
      <alignment horizontal="left" vertical="center" wrapText="1"/>
    </xf>
    <xf numFmtId="164" fontId="4" fillId="0" borderId="6" xfId="42" applyNumberFormat="1" applyFont="1" applyFill="1" applyBorder="1" applyAlignment="1">
      <alignment horizontal="center" vertical="center" wrapText="1"/>
    </xf>
    <xf numFmtId="0" fontId="4" fillId="0" borderId="3" xfId="42" applyFont="1" applyFill="1" applyBorder="1" applyAlignment="1">
      <alignment horizontal="center" vertical="center" wrapText="1"/>
    </xf>
    <xf numFmtId="0" fontId="4" fillId="0" borderId="3" xfId="42" applyFont="1" applyFill="1" applyBorder="1" applyAlignment="1">
      <alignment horizontal="left" vertical="center" wrapText="1"/>
    </xf>
    <xf numFmtId="164" fontId="4" fillId="0" borderId="3" xfId="42" applyNumberFormat="1" applyFont="1" applyFill="1" applyBorder="1" applyAlignment="1">
      <alignment horizontal="center" vertical="center" wrapText="1"/>
    </xf>
    <xf numFmtId="2" fontId="4" fillId="0" borderId="6" xfId="42" applyNumberFormat="1" applyFont="1" applyFill="1" applyBorder="1" applyAlignment="1">
      <alignment horizontal="center" vertical="center" wrapText="1"/>
    </xf>
    <xf numFmtId="2" fontId="4" fillId="0" borderId="3" xfId="42" applyNumberFormat="1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center" vertical="center" wrapText="1"/>
    </xf>
    <xf numFmtId="0" fontId="4" fillId="0" borderId="1" xfId="45" applyFont="1" applyFill="1" applyBorder="1" applyAlignment="1">
      <alignment horizontal="left" vertical="center" wrapText="1"/>
    </xf>
    <xf numFmtId="164" fontId="4" fillId="0" borderId="1" xfId="45" applyNumberFormat="1" applyFont="1" applyFill="1" applyBorder="1" applyAlignment="1">
      <alignment horizontal="center" vertical="center" wrapText="1"/>
    </xf>
    <xf numFmtId="0" fontId="4" fillId="4" borderId="6" xfId="13" applyFont="1" applyFill="1" applyBorder="1" applyAlignment="1">
      <alignment horizontal="left" vertical="center" wrapText="1"/>
    </xf>
    <xf numFmtId="0" fontId="4" fillId="4" borderId="3" xfId="13" applyFont="1" applyFill="1" applyBorder="1" applyAlignment="1">
      <alignment horizontal="left" vertical="center" wrapText="1"/>
    </xf>
    <xf numFmtId="1" fontId="4" fillId="0" borderId="1" xfId="12" applyNumberFormat="1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left" vertical="center" wrapText="1"/>
    </xf>
    <xf numFmtId="1" fontId="4" fillId="0" borderId="1" xfId="13" applyNumberFormat="1" applyFont="1" applyFill="1" applyBorder="1" applyAlignment="1">
      <alignment horizontal="center" vertical="center" wrapText="1"/>
    </xf>
    <xf numFmtId="0" fontId="14" fillId="0" borderId="1" xfId="12" applyFont="1" applyFill="1" applyBorder="1" applyAlignment="1">
      <alignment horizontal="center" vertical="center" wrapText="1"/>
    </xf>
    <xf numFmtId="0" fontId="14" fillId="0" borderId="1" xfId="12" applyFont="1" applyFill="1" applyBorder="1" applyAlignment="1">
      <alignment horizontal="left" vertical="center" wrapText="1"/>
    </xf>
    <xf numFmtId="1" fontId="14" fillId="0" borderId="1" xfId="1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8" fontId="4" fillId="0" borderId="1" xfId="12" applyNumberFormat="1" applyFont="1" applyFill="1" applyBorder="1" applyAlignment="1">
      <alignment horizontal="center" vertical="center" wrapText="1"/>
    </xf>
  </cellXfs>
  <cellStyles count="95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3" xfId="1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3" xfId="62"/>
    <cellStyle name="Normal 3 2" xfId="63"/>
    <cellStyle name="Normal 3 2 2" xfId="64"/>
    <cellStyle name="Normal 3 2 3" xfId="65"/>
    <cellStyle name="Normal 3 3" xfId="66"/>
    <cellStyle name="Normal 3 4" xfId="67"/>
    <cellStyle name="Normal 4" xfId="68"/>
    <cellStyle name="Normal 4 2" xfId="69"/>
    <cellStyle name="Normal 4 2 2" xfId="70"/>
    <cellStyle name="Normal 4 3" xfId="71"/>
    <cellStyle name="Normal 5" xfId="72"/>
    <cellStyle name="Normal 5 2" xfId="73"/>
    <cellStyle name="Normal 5 2 2" xfId="74"/>
    <cellStyle name="Normal 5 3" xfId="75"/>
    <cellStyle name="Normal 6" xfId="76"/>
    <cellStyle name="Normal 6 2" xfId="77"/>
    <cellStyle name="Normal 7" xfId="78"/>
    <cellStyle name="Normal 7 2" xfId="79"/>
    <cellStyle name="Normal 8" xfId="80"/>
    <cellStyle name="Normal 8 2" xfId="81"/>
    <cellStyle name="Normal 9" xfId="82"/>
    <cellStyle name="Normal 9 2" xfId="83"/>
    <cellStyle name="Normal 9 2 2" xfId="84"/>
    <cellStyle name="Percent 2" xfId="85"/>
    <cellStyle name="Обычный" xfId="0" builtinId="0"/>
    <cellStyle name="Обычный 2" xfId="86"/>
    <cellStyle name="Обычный 3" xfId="87"/>
    <cellStyle name="Обычный 3 2" xfId="88"/>
    <cellStyle name="Обычный 3 3" xfId="89"/>
    <cellStyle name="Обычный 4" xfId="90"/>
    <cellStyle name="Обычный 5" xfId="91"/>
    <cellStyle name="Обычный 5 2" xfId="92"/>
    <cellStyle name="Обычный 6" xfId="1"/>
    <cellStyle name="Плохой 2" xfId="93"/>
    <cellStyle name="Финансовый 2" xfId="9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35"/>
  <sheetViews>
    <sheetView topLeftCell="A44" workbookViewId="0">
      <selection activeCell="J16" sqref="J16"/>
    </sheetView>
  </sheetViews>
  <sheetFormatPr defaultRowHeight="15" x14ac:dyDescent="0.25"/>
  <cols>
    <col min="2" max="2" width="36" customWidth="1"/>
    <col min="3" max="4" width="11.85546875" customWidth="1"/>
    <col min="5" max="5" width="19.28515625" customWidth="1"/>
    <col min="6" max="6" width="17.140625" customWidth="1"/>
  </cols>
  <sheetData>
    <row r="3" spans="1:7" ht="2.25" customHeight="1" x14ac:dyDescent="0.25"/>
    <row r="4" spans="1:7" hidden="1" x14ac:dyDescent="0.25"/>
    <row r="5" spans="1:7" hidden="1" x14ac:dyDescent="0.25"/>
    <row r="6" spans="1:7" hidden="1" x14ac:dyDescent="0.25"/>
    <row r="7" spans="1:7" hidden="1" x14ac:dyDescent="0.25"/>
    <row r="8" spans="1:7" hidden="1" x14ac:dyDescent="0.25"/>
    <row r="9" spans="1:7" hidden="1" x14ac:dyDescent="0.25"/>
    <row r="10" spans="1:7" hidden="1" x14ac:dyDescent="0.25"/>
    <row r="11" spans="1:7" hidden="1" x14ac:dyDescent="0.25"/>
    <row r="12" spans="1:7" hidden="1" x14ac:dyDescent="0.25"/>
    <row r="13" spans="1:7" hidden="1" x14ac:dyDescent="0.25"/>
    <row r="14" spans="1:7" ht="33" customHeight="1" x14ac:dyDescent="0.25">
      <c r="A14" s="52" t="s">
        <v>24</v>
      </c>
      <c r="B14" s="52"/>
      <c r="C14" s="52"/>
      <c r="D14" s="52"/>
      <c r="E14" s="52"/>
      <c r="F14" s="52"/>
      <c r="G14" s="6"/>
    </row>
    <row r="15" spans="1:7" ht="15" hidden="1" customHeight="1" x14ac:dyDescent="0.25">
      <c r="A15" s="98"/>
      <c r="B15" s="98"/>
      <c r="C15" s="98"/>
      <c r="D15" s="98"/>
      <c r="E15" s="98"/>
      <c r="F15" s="98"/>
      <c r="G15" s="6"/>
    </row>
    <row r="16" spans="1:7" ht="123.75" x14ac:dyDescent="0.25">
      <c r="A16" s="1" t="s">
        <v>0</v>
      </c>
      <c r="B16" s="4" t="s">
        <v>1</v>
      </c>
      <c r="C16" s="3" t="s">
        <v>2</v>
      </c>
      <c r="D16" s="3" t="s">
        <v>3</v>
      </c>
      <c r="E16" s="3" t="s">
        <v>4</v>
      </c>
      <c r="F16" s="3" t="s">
        <v>5</v>
      </c>
      <c r="G16" s="7"/>
    </row>
    <row r="17" spans="1:7" x14ac:dyDescent="0.25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7"/>
    </row>
    <row r="18" spans="1:7" ht="15" customHeight="1" x14ac:dyDescent="0.25">
      <c r="A18" s="53" t="s">
        <v>6</v>
      </c>
      <c r="B18" s="54"/>
      <c r="C18" s="54"/>
      <c r="D18" s="55"/>
      <c r="E18" s="2"/>
      <c r="F18" s="2"/>
      <c r="G18" s="8"/>
    </row>
    <row r="19" spans="1:7" ht="15" customHeight="1" x14ac:dyDescent="0.25">
      <c r="A19" s="70" t="s">
        <v>7</v>
      </c>
      <c r="B19" s="71"/>
      <c r="C19" s="71"/>
      <c r="D19" s="72"/>
      <c r="E19" s="5"/>
      <c r="F19" s="5"/>
      <c r="G19" s="9"/>
    </row>
    <row r="20" spans="1:7" ht="15.75" customHeight="1" x14ac:dyDescent="0.25">
      <c r="A20" s="30">
        <v>1</v>
      </c>
      <c r="B20" s="34" t="s">
        <v>8</v>
      </c>
      <c r="C20" s="30" t="s">
        <v>9</v>
      </c>
      <c r="D20" s="20">
        <v>6</v>
      </c>
      <c r="E20" s="20"/>
      <c r="F20" s="20"/>
      <c r="G20" s="10"/>
    </row>
    <row r="21" spans="1:7" ht="24" customHeight="1" x14ac:dyDescent="0.25">
      <c r="A21" s="31"/>
      <c r="B21" s="35"/>
      <c r="C21" s="31"/>
      <c r="D21" s="21"/>
      <c r="E21" s="21"/>
      <c r="F21" s="21"/>
      <c r="G21" s="10"/>
    </row>
    <row r="22" spans="1:7" ht="15" customHeight="1" x14ac:dyDescent="0.25">
      <c r="A22" s="42">
        <v>2</v>
      </c>
      <c r="B22" s="44" t="s">
        <v>10</v>
      </c>
      <c r="C22" s="46" t="s">
        <v>11</v>
      </c>
      <c r="D22" s="48">
        <v>2</v>
      </c>
      <c r="E22" s="20"/>
      <c r="F22" s="20"/>
      <c r="G22" s="11"/>
    </row>
    <row r="23" spans="1:7" x14ac:dyDescent="0.25">
      <c r="A23" s="43"/>
      <c r="B23" s="45"/>
      <c r="C23" s="47"/>
      <c r="D23" s="49"/>
      <c r="E23" s="21"/>
      <c r="F23" s="21"/>
      <c r="G23" s="11"/>
    </row>
    <row r="24" spans="1:7" ht="15" customHeight="1" x14ac:dyDescent="0.25">
      <c r="A24" s="38">
        <v>3</v>
      </c>
      <c r="B24" s="40" t="s">
        <v>12</v>
      </c>
      <c r="C24" s="56" t="s">
        <v>22</v>
      </c>
      <c r="D24" s="50">
        <v>1.5</v>
      </c>
      <c r="E24" s="50"/>
      <c r="F24" s="50"/>
      <c r="G24" s="12"/>
    </row>
    <row r="25" spans="1:7" x14ac:dyDescent="0.25">
      <c r="A25" s="39"/>
      <c r="B25" s="41"/>
      <c r="C25" s="57"/>
      <c r="D25" s="51"/>
      <c r="E25" s="51"/>
      <c r="F25" s="51"/>
      <c r="G25" s="12"/>
    </row>
    <row r="26" spans="1:7" ht="15.75" customHeight="1" x14ac:dyDescent="0.25">
      <c r="A26" s="22">
        <v>4</v>
      </c>
      <c r="B26" s="24" t="s">
        <v>13</v>
      </c>
      <c r="C26" s="22" t="s">
        <v>14</v>
      </c>
      <c r="D26" s="26">
        <v>6</v>
      </c>
      <c r="E26" s="50"/>
      <c r="F26" s="50"/>
      <c r="G26" s="13"/>
    </row>
    <row r="27" spans="1:7" ht="69.75" customHeight="1" x14ac:dyDescent="0.25">
      <c r="A27" s="23"/>
      <c r="B27" s="25"/>
      <c r="C27" s="23"/>
      <c r="D27" s="27"/>
      <c r="E27" s="51"/>
      <c r="F27" s="51"/>
      <c r="G27" s="13"/>
    </row>
    <row r="28" spans="1:7" ht="15" customHeight="1" x14ac:dyDescent="0.25">
      <c r="A28" s="95" t="s">
        <v>15</v>
      </c>
      <c r="B28" s="96"/>
      <c r="C28" s="96"/>
      <c r="D28" s="97"/>
      <c r="E28" s="2"/>
      <c r="F28" s="2"/>
      <c r="G28" s="8"/>
    </row>
    <row r="29" spans="1:7" ht="15" customHeight="1" x14ac:dyDescent="0.25">
      <c r="A29" s="95" t="s">
        <v>7</v>
      </c>
      <c r="B29" s="96"/>
      <c r="C29" s="96"/>
      <c r="D29" s="97"/>
      <c r="E29" s="2"/>
      <c r="F29" s="2"/>
      <c r="G29" s="8"/>
    </row>
    <row r="30" spans="1:7" ht="15.75" customHeight="1" x14ac:dyDescent="0.25">
      <c r="A30" s="30">
        <v>1</v>
      </c>
      <c r="B30" s="32" t="s">
        <v>16</v>
      </c>
      <c r="C30" s="30" t="s">
        <v>9</v>
      </c>
      <c r="D30" s="20">
        <v>2</v>
      </c>
      <c r="E30" s="20"/>
      <c r="F30" s="20"/>
      <c r="G30" s="10"/>
    </row>
    <row r="31" spans="1:7" ht="49.5" customHeight="1" x14ac:dyDescent="0.25">
      <c r="A31" s="31"/>
      <c r="B31" s="33"/>
      <c r="C31" s="31"/>
      <c r="D31" s="21"/>
      <c r="E31" s="21"/>
      <c r="F31" s="21"/>
      <c r="G31" s="10"/>
    </row>
    <row r="32" spans="1:7" ht="15.75" customHeight="1" x14ac:dyDescent="0.25">
      <c r="A32" s="58">
        <v>3</v>
      </c>
      <c r="B32" s="60" t="s">
        <v>17</v>
      </c>
      <c r="C32" s="58" t="s">
        <v>23</v>
      </c>
      <c r="D32" s="62">
        <v>0.03</v>
      </c>
      <c r="E32" s="20"/>
      <c r="F32" s="20"/>
      <c r="G32" s="14"/>
    </row>
    <row r="33" spans="1:7" ht="30" customHeight="1" x14ac:dyDescent="0.25">
      <c r="A33" s="59"/>
      <c r="B33" s="61"/>
      <c r="C33" s="59"/>
      <c r="D33" s="63"/>
      <c r="E33" s="21"/>
      <c r="F33" s="21"/>
      <c r="G33" s="14"/>
    </row>
    <row r="34" spans="1:7" ht="15.75" x14ac:dyDescent="0.25">
      <c r="A34" s="22">
        <v>4</v>
      </c>
      <c r="B34" s="24" t="s">
        <v>18</v>
      </c>
      <c r="C34" s="22" t="s">
        <v>14</v>
      </c>
      <c r="D34" s="26">
        <v>2</v>
      </c>
      <c r="E34" s="20"/>
      <c r="F34" s="20"/>
      <c r="G34" s="15"/>
    </row>
    <row r="35" spans="1:7" ht="15.75" x14ac:dyDescent="0.25">
      <c r="A35" s="23"/>
      <c r="B35" s="25"/>
      <c r="C35" s="23"/>
      <c r="D35" s="27"/>
      <c r="E35" s="21"/>
      <c r="F35" s="21"/>
      <c r="G35" s="15"/>
    </row>
    <row r="36" spans="1:7" x14ac:dyDescent="0.25">
      <c r="A36" s="64">
        <v>5</v>
      </c>
      <c r="B36" s="66" t="s">
        <v>19</v>
      </c>
      <c r="C36" s="64" t="s">
        <v>14</v>
      </c>
      <c r="D36" s="68">
        <v>1</v>
      </c>
      <c r="E36" s="20"/>
      <c r="F36" s="20"/>
      <c r="G36" s="16"/>
    </row>
    <row r="37" spans="1:7" x14ac:dyDescent="0.25">
      <c r="A37" s="65"/>
      <c r="B37" s="67"/>
      <c r="C37" s="65"/>
      <c r="D37" s="69"/>
      <c r="E37" s="21"/>
      <c r="F37" s="21"/>
      <c r="G37" s="16"/>
    </row>
    <row r="38" spans="1:7" ht="15.75" customHeight="1" x14ac:dyDescent="0.25">
      <c r="A38" s="22">
        <v>6</v>
      </c>
      <c r="B38" s="24" t="s">
        <v>20</v>
      </c>
      <c r="C38" s="22" t="s">
        <v>22</v>
      </c>
      <c r="D38" s="36">
        <v>7</v>
      </c>
      <c r="E38" s="20"/>
      <c r="F38" s="20"/>
      <c r="G38" s="15"/>
    </row>
    <row r="39" spans="1:7" ht="24" customHeight="1" x14ac:dyDescent="0.25">
      <c r="A39" s="23"/>
      <c r="B39" s="25"/>
      <c r="C39" s="23"/>
      <c r="D39" s="37"/>
      <c r="E39" s="21"/>
      <c r="F39" s="21"/>
      <c r="G39" s="15"/>
    </row>
    <row r="40" spans="1:7" ht="15" customHeight="1" x14ac:dyDescent="0.25">
      <c r="A40" s="38">
        <v>7</v>
      </c>
      <c r="B40" s="40" t="s">
        <v>21</v>
      </c>
      <c r="C40" s="56" t="s">
        <v>22</v>
      </c>
      <c r="D40" s="50">
        <v>5</v>
      </c>
      <c r="E40" s="20"/>
      <c r="F40" s="20"/>
      <c r="G40" s="12"/>
    </row>
    <row r="41" spans="1:7" ht="69" customHeight="1" x14ac:dyDescent="0.25">
      <c r="A41" s="39"/>
      <c r="B41" s="41"/>
      <c r="C41" s="57"/>
      <c r="D41" s="51"/>
      <c r="E41" s="21"/>
      <c r="F41" s="21"/>
      <c r="G41" s="12"/>
    </row>
    <row r="42" spans="1:7" ht="15.75" x14ac:dyDescent="0.25">
      <c r="A42" s="17"/>
      <c r="B42" s="18"/>
      <c r="C42" s="19"/>
      <c r="D42" s="17"/>
      <c r="E42" s="19"/>
      <c r="F42" s="19"/>
      <c r="G42" s="19"/>
    </row>
    <row r="43" spans="1:7" ht="15" customHeight="1" x14ac:dyDescent="0.25">
      <c r="A43" s="52" t="s">
        <v>25</v>
      </c>
      <c r="B43" s="52"/>
      <c r="C43" s="52"/>
      <c r="D43" s="52"/>
      <c r="E43" s="52"/>
      <c r="F43" s="52"/>
    </row>
    <row r="44" spans="1:7" x14ac:dyDescent="0.25">
      <c r="A44" s="98"/>
      <c r="B44" s="98"/>
      <c r="C44" s="98"/>
      <c r="D44" s="98"/>
      <c r="E44" s="98"/>
      <c r="F44" s="98"/>
    </row>
    <row r="45" spans="1:7" ht="123.75" x14ac:dyDescent="0.25">
      <c r="A45" s="1" t="s">
        <v>0</v>
      </c>
      <c r="B45" s="4" t="s">
        <v>1</v>
      </c>
      <c r="C45" s="3" t="s">
        <v>2</v>
      </c>
      <c r="D45" s="3" t="s">
        <v>3</v>
      </c>
      <c r="E45" s="3" t="s">
        <v>4</v>
      </c>
      <c r="F45" s="3" t="s">
        <v>5</v>
      </c>
    </row>
    <row r="46" spans="1:7" x14ac:dyDescent="0.25">
      <c r="A46" s="1">
        <v>1</v>
      </c>
      <c r="B46" s="1">
        <v>2</v>
      </c>
      <c r="C46" s="1">
        <v>3</v>
      </c>
      <c r="D46" s="1">
        <v>4</v>
      </c>
      <c r="E46" s="1">
        <v>5</v>
      </c>
      <c r="F46" s="1">
        <v>6</v>
      </c>
    </row>
    <row r="47" spans="1:7" ht="15" customHeight="1" x14ac:dyDescent="0.25">
      <c r="A47" s="53" t="s">
        <v>26</v>
      </c>
      <c r="B47" s="54"/>
      <c r="C47" s="54"/>
      <c r="D47" s="55"/>
      <c r="E47" s="2"/>
      <c r="F47" s="2"/>
    </row>
    <row r="48" spans="1:7" ht="15" customHeight="1" x14ac:dyDescent="0.25">
      <c r="A48" s="70" t="s">
        <v>27</v>
      </c>
      <c r="B48" s="71"/>
      <c r="C48" s="71"/>
      <c r="D48" s="72"/>
      <c r="E48" s="5"/>
      <c r="F48" s="5"/>
    </row>
    <row r="49" spans="1:6" ht="15" customHeight="1" x14ac:dyDescent="0.25">
      <c r="A49" s="30">
        <v>1</v>
      </c>
      <c r="B49" s="32" t="s">
        <v>28</v>
      </c>
      <c r="C49" s="30" t="s">
        <v>23</v>
      </c>
      <c r="D49" s="20">
        <v>129.6</v>
      </c>
      <c r="E49" s="20"/>
      <c r="F49" s="20"/>
    </row>
    <row r="50" spans="1:6" x14ac:dyDescent="0.25">
      <c r="A50" s="31"/>
      <c r="B50" s="33"/>
      <c r="C50" s="31"/>
      <c r="D50" s="21"/>
      <c r="E50" s="21"/>
      <c r="F50" s="21"/>
    </row>
    <row r="51" spans="1:6" ht="15" customHeight="1" x14ac:dyDescent="0.25">
      <c r="A51" s="42">
        <v>2</v>
      </c>
      <c r="B51" s="73" t="s">
        <v>29</v>
      </c>
      <c r="C51" s="46" t="s">
        <v>23</v>
      </c>
      <c r="D51" s="75">
        <v>11</v>
      </c>
      <c r="E51" s="20"/>
      <c r="F51" s="20"/>
    </row>
    <row r="52" spans="1:6" x14ac:dyDescent="0.25">
      <c r="A52" s="43"/>
      <c r="B52" s="74"/>
      <c r="C52" s="47"/>
      <c r="D52" s="76"/>
      <c r="E52" s="21"/>
      <c r="F52" s="21"/>
    </row>
    <row r="53" spans="1:6" ht="15" customHeight="1" x14ac:dyDescent="0.25">
      <c r="A53" s="30">
        <v>3</v>
      </c>
      <c r="B53" s="32" t="s">
        <v>30</v>
      </c>
      <c r="C53" s="30" t="s">
        <v>23</v>
      </c>
      <c r="D53" s="20">
        <v>227.9</v>
      </c>
      <c r="E53" s="20"/>
      <c r="F53" s="20"/>
    </row>
    <row r="54" spans="1:6" x14ac:dyDescent="0.25">
      <c r="A54" s="31"/>
      <c r="B54" s="33"/>
      <c r="C54" s="31"/>
      <c r="D54" s="21"/>
      <c r="E54" s="21"/>
      <c r="F54" s="21"/>
    </row>
    <row r="55" spans="1:6" ht="15" customHeight="1" x14ac:dyDescent="0.25">
      <c r="A55" s="42">
        <v>4</v>
      </c>
      <c r="B55" s="73" t="s">
        <v>31</v>
      </c>
      <c r="C55" s="46" t="s">
        <v>23</v>
      </c>
      <c r="D55" s="75">
        <v>24.8</v>
      </c>
      <c r="E55" s="20"/>
      <c r="F55" s="20"/>
    </row>
    <row r="56" spans="1:6" x14ac:dyDescent="0.25">
      <c r="A56" s="43"/>
      <c r="B56" s="74"/>
      <c r="C56" s="47"/>
      <c r="D56" s="76"/>
      <c r="E56" s="21"/>
      <c r="F56" s="21"/>
    </row>
    <row r="57" spans="1:6" ht="15" customHeight="1" x14ac:dyDescent="0.25">
      <c r="A57" s="30">
        <v>5</v>
      </c>
      <c r="B57" s="32" t="s">
        <v>32</v>
      </c>
      <c r="C57" s="30" t="s">
        <v>23</v>
      </c>
      <c r="D57" s="20">
        <v>123.8</v>
      </c>
      <c r="E57" s="20"/>
      <c r="F57" s="20"/>
    </row>
    <row r="58" spans="1:6" x14ac:dyDescent="0.25">
      <c r="A58" s="31"/>
      <c r="B58" s="33"/>
      <c r="C58" s="31"/>
      <c r="D58" s="21"/>
      <c r="E58" s="21"/>
      <c r="F58" s="21"/>
    </row>
    <row r="59" spans="1:6" ht="15" customHeight="1" x14ac:dyDescent="0.25">
      <c r="A59" s="42">
        <v>6</v>
      </c>
      <c r="B59" s="73" t="s">
        <v>33</v>
      </c>
      <c r="C59" s="46" t="s">
        <v>23</v>
      </c>
      <c r="D59" s="75">
        <v>24.7</v>
      </c>
      <c r="E59" s="20"/>
      <c r="F59" s="20"/>
    </row>
    <row r="60" spans="1:6" x14ac:dyDescent="0.25">
      <c r="A60" s="43"/>
      <c r="B60" s="74"/>
      <c r="C60" s="47"/>
      <c r="D60" s="76"/>
      <c r="E60" s="21"/>
      <c r="F60" s="21"/>
    </row>
    <row r="61" spans="1:6" ht="15" customHeight="1" x14ac:dyDescent="0.25">
      <c r="A61" s="30">
        <v>7</v>
      </c>
      <c r="B61" s="32" t="s">
        <v>34</v>
      </c>
      <c r="C61" s="30" t="s">
        <v>23</v>
      </c>
      <c r="D61" s="20">
        <v>129.6</v>
      </c>
      <c r="E61" s="20"/>
      <c r="F61" s="20"/>
    </row>
    <row r="62" spans="1:6" x14ac:dyDescent="0.25">
      <c r="A62" s="31"/>
      <c r="B62" s="33"/>
      <c r="C62" s="31"/>
      <c r="D62" s="21"/>
      <c r="E62" s="21"/>
      <c r="F62" s="21"/>
    </row>
    <row r="63" spans="1:6" ht="15" customHeight="1" x14ac:dyDescent="0.25">
      <c r="A63" s="42">
        <v>8</v>
      </c>
      <c r="B63" s="44" t="s">
        <v>35</v>
      </c>
      <c r="C63" s="46" t="s">
        <v>23</v>
      </c>
      <c r="D63" s="75">
        <v>33.200000000000003</v>
      </c>
      <c r="E63" s="20"/>
      <c r="F63" s="20"/>
    </row>
    <row r="64" spans="1:6" x14ac:dyDescent="0.25">
      <c r="A64" s="43"/>
      <c r="B64" s="45"/>
      <c r="C64" s="47"/>
      <c r="D64" s="76"/>
      <c r="E64" s="21"/>
      <c r="F64" s="21"/>
    </row>
    <row r="65" spans="1:6" ht="15" customHeight="1" x14ac:dyDescent="0.25">
      <c r="A65" s="30">
        <v>9</v>
      </c>
      <c r="B65" s="44" t="s">
        <v>36</v>
      </c>
      <c r="C65" s="46" t="s">
        <v>23</v>
      </c>
      <c r="D65" s="75">
        <v>96.4</v>
      </c>
      <c r="E65" s="20"/>
      <c r="F65" s="20"/>
    </row>
    <row r="66" spans="1:6" x14ac:dyDescent="0.25">
      <c r="A66" s="31"/>
      <c r="B66" s="45"/>
      <c r="C66" s="47"/>
      <c r="D66" s="76"/>
      <c r="E66" s="21"/>
      <c r="F66" s="21"/>
    </row>
    <row r="67" spans="1:6" ht="15" customHeight="1" x14ac:dyDescent="0.25">
      <c r="A67" s="42">
        <v>10</v>
      </c>
      <c r="B67" s="44" t="s">
        <v>37</v>
      </c>
      <c r="C67" s="77" t="s">
        <v>23</v>
      </c>
      <c r="D67" s="79">
        <v>510.6</v>
      </c>
      <c r="E67" s="20"/>
      <c r="F67" s="20"/>
    </row>
    <row r="68" spans="1:6" x14ac:dyDescent="0.25">
      <c r="A68" s="43"/>
      <c r="B68" s="45"/>
      <c r="C68" s="78"/>
      <c r="D68" s="80"/>
      <c r="E68" s="21"/>
      <c r="F68" s="21"/>
    </row>
    <row r="69" spans="1:6" ht="15" customHeight="1" x14ac:dyDescent="0.25">
      <c r="A69" s="70" t="s">
        <v>7</v>
      </c>
      <c r="B69" s="71"/>
      <c r="C69" s="71"/>
      <c r="D69" s="72"/>
      <c r="E69" s="5"/>
      <c r="F69" s="5"/>
    </row>
    <row r="70" spans="1:6" ht="15" customHeight="1" x14ac:dyDescent="0.25">
      <c r="A70" s="30">
        <v>1</v>
      </c>
      <c r="B70" s="34" t="s">
        <v>8</v>
      </c>
      <c r="C70" s="30" t="s">
        <v>9</v>
      </c>
      <c r="D70" s="20">
        <v>374</v>
      </c>
      <c r="E70" s="20"/>
      <c r="F70" s="20"/>
    </row>
    <row r="71" spans="1:6" x14ac:dyDescent="0.25">
      <c r="A71" s="31"/>
      <c r="B71" s="35"/>
      <c r="C71" s="31"/>
      <c r="D71" s="21"/>
      <c r="E71" s="21"/>
      <c r="F71" s="21"/>
    </row>
    <row r="72" spans="1:6" ht="15" customHeight="1" x14ac:dyDescent="0.25">
      <c r="A72" s="30">
        <v>2</v>
      </c>
      <c r="B72" s="32" t="s">
        <v>38</v>
      </c>
      <c r="C72" s="30" t="s">
        <v>9</v>
      </c>
      <c r="D72" s="20">
        <v>89</v>
      </c>
      <c r="E72" s="20"/>
      <c r="F72" s="20"/>
    </row>
    <row r="73" spans="1:6" x14ac:dyDescent="0.25">
      <c r="A73" s="31"/>
      <c r="B73" s="33"/>
      <c r="C73" s="31"/>
      <c r="D73" s="21"/>
      <c r="E73" s="21"/>
      <c r="F73" s="21"/>
    </row>
    <row r="74" spans="1:6" ht="15" customHeight="1" x14ac:dyDescent="0.25">
      <c r="A74" s="22">
        <v>3</v>
      </c>
      <c r="B74" s="24" t="s">
        <v>39</v>
      </c>
      <c r="C74" s="22" t="s">
        <v>40</v>
      </c>
      <c r="D74" s="28">
        <v>10.32</v>
      </c>
      <c r="E74" s="20"/>
      <c r="F74" s="20"/>
    </row>
    <row r="75" spans="1:6" x14ac:dyDescent="0.25">
      <c r="A75" s="23"/>
      <c r="B75" s="25"/>
      <c r="C75" s="23"/>
      <c r="D75" s="29"/>
      <c r="E75" s="21"/>
      <c r="F75" s="21"/>
    </row>
    <row r="76" spans="1:6" ht="15" customHeight="1" x14ac:dyDescent="0.25">
      <c r="A76" s="22">
        <v>4</v>
      </c>
      <c r="B76" s="24" t="s">
        <v>54</v>
      </c>
      <c r="C76" s="22" t="s">
        <v>41</v>
      </c>
      <c r="D76" s="26">
        <v>8</v>
      </c>
      <c r="E76" s="20"/>
      <c r="F76" s="20"/>
    </row>
    <row r="77" spans="1:6" x14ac:dyDescent="0.25">
      <c r="A77" s="23"/>
      <c r="B77" s="25"/>
      <c r="C77" s="23"/>
      <c r="D77" s="27"/>
      <c r="E77" s="21"/>
      <c r="F77" s="21"/>
    </row>
    <row r="78" spans="1:6" ht="15" customHeight="1" x14ac:dyDescent="0.25">
      <c r="A78" s="38">
        <v>5</v>
      </c>
      <c r="B78" s="40" t="s">
        <v>42</v>
      </c>
      <c r="C78" s="56" t="s">
        <v>22</v>
      </c>
      <c r="D78" s="50">
        <f>89.3+16</f>
        <v>105.3</v>
      </c>
      <c r="E78" s="20"/>
      <c r="F78" s="20"/>
    </row>
    <row r="79" spans="1:6" x14ac:dyDescent="0.25">
      <c r="A79" s="39"/>
      <c r="B79" s="41"/>
      <c r="C79" s="57"/>
      <c r="D79" s="51"/>
      <c r="E79" s="21"/>
      <c r="F79" s="21"/>
    </row>
    <row r="80" spans="1:6" ht="15" customHeight="1" x14ac:dyDescent="0.25">
      <c r="A80" s="38">
        <v>6</v>
      </c>
      <c r="B80" s="40" t="s">
        <v>43</v>
      </c>
      <c r="C80" s="38" t="s">
        <v>9</v>
      </c>
      <c r="D80" s="50">
        <f>374+89</f>
        <v>463</v>
      </c>
      <c r="E80" s="20"/>
      <c r="F80" s="20"/>
    </row>
    <row r="81" spans="1:6" x14ac:dyDescent="0.25">
      <c r="A81" s="39"/>
      <c r="B81" s="41"/>
      <c r="C81" s="39"/>
      <c r="D81" s="51"/>
      <c r="E81" s="21"/>
      <c r="F81" s="21"/>
    </row>
    <row r="82" spans="1:6" ht="15" customHeight="1" x14ac:dyDescent="0.25">
      <c r="A82" s="42">
        <v>7</v>
      </c>
      <c r="B82" s="81" t="s">
        <v>44</v>
      </c>
      <c r="C82" s="42" t="s">
        <v>45</v>
      </c>
      <c r="D82" s="83">
        <v>0.46300000000000002</v>
      </c>
      <c r="E82" s="20"/>
      <c r="F82" s="20"/>
    </row>
    <row r="83" spans="1:6" x14ac:dyDescent="0.25">
      <c r="A83" s="43"/>
      <c r="B83" s="82"/>
      <c r="C83" s="43"/>
      <c r="D83" s="84"/>
      <c r="E83" s="21"/>
      <c r="F83" s="21"/>
    </row>
    <row r="84" spans="1:6" ht="15" customHeight="1" x14ac:dyDescent="0.25">
      <c r="A84" s="95" t="s">
        <v>46</v>
      </c>
      <c r="B84" s="96"/>
      <c r="C84" s="96"/>
      <c r="D84" s="97"/>
      <c r="E84" s="2"/>
      <c r="F84" s="2"/>
    </row>
    <row r="85" spans="1:6" ht="15" customHeight="1" x14ac:dyDescent="0.25">
      <c r="A85" s="95" t="s">
        <v>7</v>
      </c>
      <c r="B85" s="96"/>
      <c r="C85" s="96"/>
      <c r="D85" s="97"/>
      <c r="E85" s="2"/>
      <c r="F85" s="2"/>
    </row>
    <row r="86" spans="1:6" ht="15" customHeight="1" x14ac:dyDescent="0.25">
      <c r="A86" s="30">
        <v>1</v>
      </c>
      <c r="B86" s="32" t="s">
        <v>47</v>
      </c>
      <c r="C86" s="30" t="s">
        <v>14</v>
      </c>
      <c r="D86" s="85">
        <v>1</v>
      </c>
      <c r="E86" s="85"/>
      <c r="F86" s="85"/>
    </row>
    <row r="87" spans="1:6" x14ac:dyDescent="0.25">
      <c r="A87" s="31"/>
      <c r="B87" s="33"/>
      <c r="C87" s="31"/>
      <c r="D87" s="86"/>
      <c r="E87" s="86"/>
      <c r="F87" s="86"/>
    </row>
    <row r="88" spans="1:6" ht="15" customHeight="1" x14ac:dyDescent="0.25">
      <c r="A88" s="30">
        <v>2</v>
      </c>
      <c r="B88" s="32" t="s">
        <v>48</v>
      </c>
      <c r="C88" s="30" t="s">
        <v>14</v>
      </c>
      <c r="D88" s="85">
        <v>1</v>
      </c>
      <c r="E88" s="85"/>
      <c r="F88" s="85"/>
    </row>
    <row r="89" spans="1:6" x14ac:dyDescent="0.25">
      <c r="A89" s="31"/>
      <c r="B89" s="33"/>
      <c r="C89" s="31"/>
      <c r="D89" s="86"/>
      <c r="E89" s="86"/>
      <c r="F89" s="86"/>
    </row>
    <row r="90" spans="1:6" ht="15" customHeight="1" x14ac:dyDescent="0.25">
      <c r="A90" s="22">
        <v>3</v>
      </c>
      <c r="B90" s="24" t="s">
        <v>13</v>
      </c>
      <c r="C90" s="22" t="s">
        <v>14</v>
      </c>
      <c r="D90" s="26">
        <v>2</v>
      </c>
      <c r="E90" s="85"/>
      <c r="F90" s="85"/>
    </row>
    <row r="91" spans="1:6" x14ac:dyDescent="0.25">
      <c r="A91" s="23"/>
      <c r="B91" s="25"/>
      <c r="C91" s="23"/>
      <c r="D91" s="27"/>
      <c r="E91" s="86"/>
      <c r="F91" s="86"/>
    </row>
    <row r="92" spans="1:6" ht="15" customHeight="1" x14ac:dyDescent="0.25">
      <c r="A92" s="22">
        <v>4</v>
      </c>
      <c r="B92" s="24" t="s">
        <v>20</v>
      </c>
      <c r="C92" s="22" t="s">
        <v>22</v>
      </c>
      <c r="D92" s="36">
        <v>0.5</v>
      </c>
      <c r="E92" s="85"/>
      <c r="F92" s="85"/>
    </row>
    <row r="93" spans="1:6" x14ac:dyDescent="0.25">
      <c r="A93" s="23"/>
      <c r="B93" s="25"/>
      <c r="C93" s="23"/>
      <c r="D93" s="37"/>
      <c r="E93" s="86"/>
      <c r="F93" s="86"/>
    </row>
    <row r="94" spans="1:6" ht="15" customHeight="1" x14ac:dyDescent="0.25">
      <c r="A94" s="58">
        <v>6</v>
      </c>
      <c r="B94" s="60" t="s">
        <v>17</v>
      </c>
      <c r="C94" s="58" t="s">
        <v>23</v>
      </c>
      <c r="D94" s="62">
        <v>4.0000000000000001E-3</v>
      </c>
      <c r="E94" s="85"/>
      <c r="F94" s="85"/>
    </row>
    <row r="95" spans="1:6" x14ac:dyDescent="0.25">
      <c r="A95" s="59"/>
      <c r="B95" s="61"/>
      <c r="C95" s="59"/>
      <c r="D95" s="63"/>
      <c r="E95" s="86"/>
      <c r="F95" s="86"/>
    </row>
    <row r="96" spans="1:6" ht="15" customHeight="1" x14ac:dyDescent="0.25">
      <c r="A96" s="89">
        <v>7</v>
      </c>
      <c r="B96" s="91" t="s">
        <v>49</v>
      </c>
      <c r="C96" s="89" t="s">
        <v>40</v>
      </c>
      <c r="D96" s="93">
        <v>12.67</v>
      </c>
      <c r="E96" s="85"/>
      <c r="F96" s="85"/>
    </row>
    <row r="97" spans="1:6" x14ac:dyDescent="0.25">
      <c r="A97" s="90"/>
      <c r="B97" s="92"/>
      <c r="C97" s="90"/>
      <c r="D97" s="94"/>
      <c r="E97" s="86"/>
      <c r="F97" s="86"/>
    </row>
    <row r="98" spans="1:6" ht="15" customHeight="1" x14ac:dyDescent="0.25">
      <c r="A98" s="70" t="s">
        <v>27</v>
      </c>
      <c r="B98" s="71"/>
      <c r="C98" s="71"/>
      <c r="D98" s="72"/>
      <c r="E98" s="5"/>
      <c r="F98" s="5"/>
    </row>
    <row r="99" spans="1:6" ht="15" customHeight="1" x14ac:dyDescent="0.25">
      <c r="A99" s="42">
        <v>1</v>
      </c>
      <c r="B99" s="73" t="s">
        <v>50</v>
      </c>
      <c r="C99" s="46" t="s">
        <v>23</v>
      </c>
      <c r="D99" s="75">
        <v>5</v>
      </c>
      <c r="E99" s="75"/>
      <c r="F99" s="75"/>
    </row>
    <row r="100" spans="1:6" x14ac:dyDescent="0.25">
      <c r="A100" s="43"/>
      <c r="B100" s="74"/>
      <c r="C100" s="47"/>
      <c r="D100" s="76"/>
      <c r="E100" s="76"/>
      <c r="F100" s="76"/>
    </row>
    <row r="101" spans="1:6" ht="15" customHeight="1" x14ac:dyDescent="0.25">
      <c r="A101" s="87">
        <v>2</v>
      </c>
      <c r="B101" s="44" t="s">
        <v>51</v>
      </c>
      <c r="C101" s="77" t="s">
        <v>23</v>
      </c>
      <c r="D101" s="79">
        <v>3.7</v>
      </c>
      <c r="E101" s="75"/>
      <c r="F101" s="75"/>
    </row>
    <row r="102" spans="1:6" x14ac:dyDescent="0.25">
      <c r="A102" s="88"/>
      <c r="B102" s="45"/>
      <c r="C102" s="78"/>
      <c r="D102" s="80"/>
      <c r="E102" s="76"/>
      <c r="F102" s="76"/>
    </row>
    <row r="103" spans="1:6" ht="15" customHeight="1" x14ac:dyDescent="0.25">
      <c r="A103" s="42">
        <v>3</v>
      </c>
      <c r="B103" s="44" t="s">
        <v>52</v>
      </c>
      <c r="C103" s="46" t="s">
        <v>23</v>
      </c>
      <c r="D103" s="75">
        <v>1.3</v>
      </c>
      <c r="E103" s="75"/>
      <c r="F103" s="75"/>
    </row>
    <row r="104" spans="1:6" x14ac:dyDescent="0.25">
      <c r="A104" s="43"/>
      <c r="B104" s="45"/>
      <c r="C104" s="47"/>
      <c r="D104" s="76"/>
      <c r="E104" s="76"/>
      <c r="F104" s="76"/>
    </row>
    <row r="105" spans="1:6" ht="15" customHeight="1" x14ac:dyDescent="0.25">
      <c r="A105" s="42">
        <v>4</v>
      </c>
      <c r="B105" s="44" t="s">
        <v>53</v>
      </c>
      <c r="C105" s="46" t="s">
        <v>11</v>
      </c>
      <c r="D105" s="48">
        <v>1</v>
      </c>
      <c r="E105" s="75"/>
      <c r="F105" s="75"/>
    </row>
    <row r="106" spans="1:6" x14ac:dyDescent="0.25">
      <c r="A106" s="43"/>
      <c r="B106" s="45"/>
      <c r="C106" s="47"/>
      <c r="D106" s="49"/>
      <c r="E106" s="76"/>
      <c r="F106" s="76"/>
    </row>
    <row r="107" spans="1:6" ht="15" customHeight="1" x14ac:dyDescent="0.25">
      <c r="A107" s="53" t="s">
        <v>58</v>
      </c>
      <c r="B107" s="54"/>
      <c r="C107" s="54"/>
      <c r="D107" s="55"/>
      <c r="E107" s="2"/>
      <c r="F107" s="2"/>
    </row>
    <row r="108" spans="1:6" ht="15" customHeight="1" x14ac:dyDescent="0.25">
      <c r="A108" s="70" t="s">
        <v>27</v>
      </c>
      <c r="B108" s="71"/>
      <c r="C108" s="71"/>
      <c r="D108" s="72"/>
      <c r="E108" s="5"/>
      <c r="F108" s="5"/>
    </row>
    <row r="109" spans="1:6" ht="15" customHeight="1" x14ac:dyDescent="0.25">
      <c r="A109" s="30">
        <v>1</v>
      </c>
      <c r="B109" s="32" t="s">
        <v>28</v>
      </c>
      <c r="C109" s="30" t="s">
        <v>23</v>
      </c>
      <c r="D109" s="20">
        <v>38.4</v>
      </c>
      <c r="E109" s="20"/>
      <c r="F109" s="20"/>
    </row>
    <row r="110" spans="1:6" x14ac:dyDescent="0.25">
      <c r="A110" s="31"/>
      <c r="B110" s="33"/>
      <c r="C110" s="31"/>
      <c r="D110" s="21"/>
      <c r="E110" s="21"/>
      <c r="F110" s="21"/>
    </row>
    <row r="111" spans="1:6" ht="15" customHeight="1" x14ac:dyDescent="0.25">
      <c r="A111" s="42">
        <v>2</v>
      </c>
      <c r="B111" s="73" t="s">
        <v>29</v>
      </c>
      <c r="C111" s="46" t="s">
        <v>23</v>
      </c>
      <c r="D111" s="75">
        <v>9.6999999999999993</v>
      </c>
      <c r="E111" s="20"/>
      <c r="F111" s="20"/>
    </row>
    <row r="112" spans="1:6" x14ac:dyDescent="0.25">
      <c r="A112" s="43"/>
      <c r="B112" s="74"/>
      <c r="C112" s="47"/>
      <c r="D112" s="76"/>
      <c r="E112" s="21"/>
      <c r="F112" s="21"/>
    </row>
    <row r="113" spans="1:6" ht="15" customHeight="1" x14ac:dyDescent="0.25">
      <c r="A113" s="30">
        <v>3</v>
      </c>
      <c r="B113" s="32" t="s">
        <v>30</v>
      </c>
      <c r="C113" s="30" t="s">
        <v>23</v>
      </c>
      <c r="D113" s="20">
        <v>57.3</v>
      </c>
      <c r="E113" s="20"/>
      <c r="F113" s="20"/>
    </row>
    <row r="114" spans="1:6" x14ac:dyDescent="0.25">
      <c r="A114" s="31"/>
      <c r="B114" s="33"/>
      <c r="C114" s="31"/>
      <c r="D114" s="21"/>
      <c r="E114" s="21"/>
      <c r="F114" s="21"/>
    </row>
    <row r="115" spans="1:6" ht="15" customHeight="1" x14ac:dyDescent="0.25">
      <c r="A115" s="42">
        <v>4</v>
      </c>
      <c r="B115" s="73" t="s">
        <v>31</v>
      </c>
      <c r="C115" s="46" t="s">
        <v>23</v>
      </c>
      <c r="D115" s="75">
        <v>7.4</v>
      </c>
      <c r="E115" s="20"/>
      <c r="F115" s="20"/>
    </row>
    <row r="116" spans="1:6" x14ac:dyDescent="0.25">
      <c r="A116" s="43"/>
      <c r="B116" s="74"/>
      <c r="C116" s="47"/>
      <c r="D116" s="76"/>
      <c r="E116" s="21"/>
      <c r="F116" s="21"/>
    </row>
    <row r="117" spans="1:6" ht="15" customHeight="1" x14ac:dyDescent="0.25">
      <c r="A117" s="30">
        <v>5</v>
      </c>
      <c r="B117" s="32" t="s">
        <v>32</v>
      </c>
      <c r="C117" s="30" t="s">
        <v>23</v>
      </c>
      <c r="D117" s="20">
        <v>113.3</v>
      </c>
      <c r="E117" s="20"/>
      <c r="F117" s="20"/>
    </row>
    <row r="118" spans="1:6" x14ac:dyDescent="0.25">
      <c r="A118" s="31"/>
      <c r="B118" s="33"/>
      <c r="C118" s="31"/>
      <c r="D118" s="21"/>
      <c r="E118" s="21"/>
      <c r="F118" s="21"/>
    </row>
    <row r="119" spans="1:6" ht="15" customHeight="1" x14ac:dyDescent="0.25">
      <c r="A119" s="42">
        <v>6</v>
      </c>
      <c r="B119" s="73" t="s">
        <v>33</v>
      </c>
      <c r="C119" s="46" t="s">
        <v>23</v>
      </c>
      <c r="D119" s="75">
        <v>12.5</v>
      </c>
      <c r="E119" s="20"/>
      <c r="F119" s="20"/>
    </row>
    <row r="120" spans="1:6" x14ac:dyDescent="0.25">
      <c r="A120" s="43"/>
      <c r="B120" s="74"/>
      <c r="C120" s="47"/>
      <c r="D120" s="76"/>
      <c r="E120" s="21"/>
      <c r="F120" s="21"/>
    </row>
    <row r="121" spans="1:6" ht="15" customHeight="1" x14ac:dyDescent="0.25">
      <c r="A121" s="30">
        <v>7</v>
      </c>
      <c r="B121" s="32" t="s">
        <v>34</v>
      </c>
      <c r="C121" s="30" t="s">
        <v>23</v>
      </c>
      <c r="D121" s="20">
        <v>48.1</v>
      </c>
      <c r="E121" s="20"/>
      <c r="F121" s="20"/>
    </row>
    <row r="122" spans="1:6" x14ac:dyDescent="0.25">
      <c r="A122" s="31"/>
      <c r="B122" s="33"/>
      <c r="C122" s="31"/>
      <c r="D122" s="21"/>
      <c r="E122" s="21"/>
      <c r="F122" s="21"/>
    </row>
    <row r="123" spans="1:6" ht="15" customHeight="1" x14ac:dyDescent="0.25">
      <c r="A123" s="42">
        <v>8</v>
      </c>
      <c r="B123" s="44" t="s">
        <v>35</v>
      </c>
      <c r="C123" s="46" t="s">
        <v>23</v>
      </c>
      <c r="D123" s="75">
        <v>12.3</v>
      </c>
      <c r="E123" s="20"/>
      <c r="F123" s="20"/>
    </row>
    <row r="124" spans="1:6" x14ac:dyDescent="0.25">
      <c r="A124" s="43"/>
      <c r="B124" s="45"/>
      <c r="C124" s="47"/>
      <c r="D124" s="76"/>
      <c r="E124" s="21"/>
      <c r="F124" s="21"/>
    </row>
    <row r="125" spans="1:6" ht="15" customHeight="1" x14ac:dyDescent="0.25">
      <c r="A125" s="30">
        <v>9</v>
      </c>
      <c r="B125" s="44" t="s">
        <v>36</v>
      </c>
      <c r="C125" s="46" t="s">
        <v>23</v>
      </c>
      <c r="D125" s="75">
        <v>35.799999999999997</v>
      </c>
      <c r="E125" s="20"/>
      <c r="F125" s="20"/>
    </row>
    <row r="126" spans="1:6" x14ac:dyDescent="0.25">
      <c r="A126" s="31"/>
      <c r="B126" s="45"/>
      <c r="C126" s="47"/>
      <c r="D126" s="76"/>
      <c r="E126" s="21"/>
      <c r="F126" s="21"/>
    </row>
    <row r="127" spans="1:6" ht="15" customHeight="1" x14ac:dyDescent="0.25">
      <c r="A127" s="42">
        <v>10</v>
      </c>
      <c r="B127" s="44" t="s">
        <v>37</v>
      </c>
      <c r="C127" s="77" t="s">
        <v>23</v>
      </c>
      <c r="D127" s="79">
        <v>189.7</v>
      </c>
      <c r="E127" s="20"/>
      <c r="F127" s="20"/>
    </row>
    <row r="128" spans="1:6" x14ac:dyDescent="0.25">
      <c r="A128" s="43"/>
      <c r="B128" s="45"/>
      <c r="C128" s="78"/>
      <c r="D128" s="80"/>
      <c r="E128" s="21"/>
      <c r="F128" s="21"/>
    </row>
    <row r="129" spans="1:6" ht="15" customHeight="1" x14ac:dyDescent="0.25">
      <c r="A129" s="70" t="s">
        <v>7</v>
      </c>
      <c r="B129" s="71"/>
      <c r="C129" s="71"/>
      <c r="D129" s="72"/>
      <c r="E129" s="5"/>
      <c r="F129" s="5"/>
    </row>
    <row r="130" spans="1:6" ht="15" customHeight="1" x14ac:dyDescent="0.25">
      <c r="A130" s="30">
        <v>1</v>
      </c>
      <c r="B130" s="34" t="s">
        <v>8</v>
      </c>
      <c r="C130" s="30" t="s">
        <v>9</v>
      </c>
      <c r="D130" s="20">
        <v>172</v>
      </c>
      <c r="E130" s="20"/>
      <c r="F130" s="20"/>
    </row>
    <row r="131" spans="1:6" x14ac:dyDescent="0.25">
      <c r="A131" s="31"/>
      <c r="B131" s="35"/>
      <c r="C131" s="31"/>
      <c r="D131" s="21"/>
      <c r="E131" s="21"/>
      <c r="F131" s="21"/>
    </row>
    <row r="132" spans="1:6" ht="15" customHeight="1" x14ac:dyDescent="0.25">
      <c r="A132" s="22">
        <v>3</v>
      </c>
      <c r="B132" s="24" t="s">
        <v>39</v>
      </c>
      <c r="C132" s="22" t="s">
        <v>40</v>
      </c>
      <c r="D132" s="28">
        <v>2.1800000000000002</v>
      </c>
      <c r="E132" s="20"/>
      <c r="F132" s="20"/>
    </row>
    <row r="133" spans="1:6" x14ac:dyDescent="0.25">
      <c r="A133" s="23"/>
      <c r="B133" s="25"/>
      <c r="C133" s="23"/>
      <c r="D133" s="29"/>
      <c r="E133" s="21"/>
      <c r="F133" s="21"/>
    </row>
    <row r="134" spans="1:6" ht="15" customHeight="1" x14ac:dyDescent="0.25">
      <c r="A134" s="22">
        <v>4</v>
      </c>
      <c r="B134" s="24" t="s">
        <v>54</v>
      </c>
      <c r="C134" s="22" t="s">
        <v>41</v>
      </c>
      <c r="D134" s="26">
        <v>3</v>
      </c>
      <c r="E134" s="20"/>
      <c r="F134" s="20"/>
    </row>
    <row r="135" spans="1:6" x14ac:dyDescent="0.25">
      <c r="A135" s="23"/>
      <c r="B135" s="25"/>
      <c r="C135" s="23"/>
      <c r="D135" s="27"/>
      <c r="E135" s="21"/>
      <c r="F135" s="21"/>
    </row>
    <row r="136" spans="1:6" ht="15" customHeight="1" x14ac:dyDescent="0.25">
      <c r="A136" s="38">
        <v>5</v>
      </c>
      <c r="B136" s="40" t="s">
        <v>42</v>
      </c>
      <c r="C136" s="56" t="s">
        <v>22</v>
      </c>
      <c r="D136" s="50">
        <v>41.1</v>
      </c>
      <c r="E136" s="20"/>
      <c r="F136" s="20"/>
    </row>
    <row r="137" spans="1:6" x14ac:dyDescent="0.25">
      <c r="A137" s="39"/>
      <c r="B137" s="41"/>
      <c r="C137" s="57"/>
      <c r="D137" s="51"/>
      <c r="E137" s="21"/>
      <c r="F137" s="21"/>
    </row>
    <row r="138" spans="1:6" ht="15" customHeight="1" x14ac:dyDescent="0.25">
      <c r="A138" s="38">
        <v>6</v>
      </c>
      <c r="B138" s="40" t="s">
        <v>43</v>
      </c>
      <c r="C138" s="38" t="s">
        <v>9</v>
      </c>
      <c r="D138" s="50">
        <v>172</v>
      </c>
      <c r="E138" s="20"/>
      <c r="F138" s="20"/>
    </row>
    <row r="139" spans="1:6" x14ac:dyDescent="0.25">
      <c r="A139" s="39"/>
      <c r="B139" s="41"/>
      <c r="C139" s="39"/>
      <c r="D139" s="51"/>
      <c r="E139" s="21"/>
      <c r="F139" s="21"/>
    </row>
    <row r="140" spans="1:6" ht="15" customHeight="1" x14ac:dyDescent="0.25">
      <c r="A140" s="42">
        <v>7</v>
      </c>
      <c r="B140" s="81" t="s">
        <v>59</v>
      </c>
      <c r="C140" s="42" t="s">
        <v>45</v>
      </c>
      <c r="D140" s="83">
        <v>0.17199999999999999</v>
      </c>
      <c r="E140" s="20"/>
      <c r="F140" s="20"/>
    </row>
    <row r="141" spans="1:6" x14ac:dyDescent="0.25">
      <c r="A141" s="43"/>
      <c r="B141" s="82"/>
      <c r="C141" s="43"/>
      <c r="D141" s="84"/>
      <c r="E141" s="21"/>
      <c r="F141" s="21"/>
    </row>
    <row r="142" spans="1:6" ht="15" customHeight="1" x14ac:dyDescent="0.25">
      <c r="A142" s="95" t="s">
        <v>60</v>
      </c>
      <c r="B142" s="96"/>
      <c r="C142" s="96"/>
      <c r="D142" s="97"/>
      <c r="E142" s="2"/>
      <c r="F142" s="2"/>
    </row>
    <row r="143" spans="1:6" ht="15" customHeight="1" x14ac:dyDescent="0.25">
      <c r="A143" s="95" t="s">
        <v>7</v>
      </c>
      <c r="B143" s="96"/>
      <c r="C143" s="96"/>
      <c r="D143" s="97"/>
      <c r="E143" s="2"/>
      <c r="F143" s="2"/>
    </row>
    <row r="144" spans="1:6" ht="15" customHeight="1" x14ac:dyDescent="0.25">
      <c r="A144" s="30">
        <v>1</v>
      </c>
      <c r="B144" s="32" t="s">
        <v>38</v>
      </c>
      <c r="C144" s="30" t="s">
        <v>9</v>
      </c>
      <c r="D144" s="20">
        <v>9</v>
      </c>
      <c r="E144" s="20"/>
      <c r="F144" s="20"/>
    </row>
    <row r="145" spans="1:6" x14ac:dyDescent="0.25">
      <c r="A145" s="31"/>
      <c r="B145" s="33"/>
      <c r="C145" s="31"/>
      <c r="D145" s="21"/>
      <c r="E145" s="21"/>
      <c r="F145" s="21"/>
    </row>
    <row r="146" spans="1:6" ht="15" customHeight="1" x14ac:dyDescent="0.25">
      <c r="A146" s="30">
        <v>2</v>
      </c>
      <c r="B146" s="32" t="s">
        <v>61</v>
      </c>
      <c r="C146" s="30" t="s">
        <v>14</v>
      </c>
      <c r="D146" s="85">
        <v>1</v>
      </c>
      <c r="E146" s="20"/>
      <c r="F146" s="20"/>
    </row>
    <row r="147" spans="1:6" x14ac:dyDescent="0.25">
      <c r="A147" s="31"/>
      <c r="B147" s="33"/>
      <c r="C147" s="31"/>
      <c r="D147" s="86"/>
      <c r="E147" s="21"/>
      <c r="F147" s="21"/>
    </row>
    <row r="148" spans="1:6" ht="15" customHeight="1" x14ac:dyDescent="0.25">
      <c r="A148" s="30">
        <v>3</v>
      </c>
      <c r="B148" s="32" t="s">
        <v>62</v>
      </c>
      <c r="C148" s="30" t="s">
        <v>14</v>
      </c>
      <c r="D148" s="85">
        <v>1</v>
      </c>
      <c r="E148" s="20"/>
      <c r="F148" s="20"/>
    </row>
    <row r="149" spans="1:6" x14ac:dyDescent="0.25">
      <c r="A149" s="31"/>
      <c r="B149" s="33"/>
      <c r="C149" s="31"/>
      <c r="D149" s="86"/>
      <c r="E149" s="21"/>
      <c r="F149" s="21"/>
    </row>
    <row r="150" spans="1:6" ht="15" customHeight="1" x14ac:dyDescent="0.25">
      <c r="A150" s="22">
        <v>4</v>
      </c>
      <c r="B150" s="24" t="s">
        <v>63</v>
      </c>
      <c r="C150" s="22" t="s">
        <v>14</v>
      </c>
      <c r="D150" s="26">
        <v>2</v>
      </c>
      <c r="E150" s="20"/>
      <c r="F150" s="20"/>
    </row>
    <row r="151" spans="1:6" x14ac:dyDescent="0.25">
      <c r="A151" s="23"/>
      <c r="B151" s="25"/>
      <c r="C151" s="23"/>
      <c r="D151" s="27"/>
      <c r="E151" s="21"/>
      <c r="F151" s="21"/>
    </row>
    <row r="152" spans="1:6" ht="15" customHeight="1" x14ac:dyDescent="0.25">
      <c r="A152" s="22">
        <v>5</v>
      </c>
      <c r="B152" s="24" t="s">
        <v>64</v>
      </c>
      <c r="C152" s="22" t="s">
        <v>41</v>
      </c>
      <c r="D152" s="26">
        <v>1</v>
      </c>
      <c r="E152" s="20"/>
      <c r="F152" s="20"/>
    </row>
    <row r="153" spans="1:6" x14ac:dyDescent="0.25">
      <c r="A153" s="23"/>
      <c r="B153" s="25"/>
      <c r="C153" s="23"/>
      <c r="D153" s="27"/>
      <c r="E153" s="21"/>
      <c r="F153" s="21"/>
    </row>
    <row r="154" spans="1:6" ht="15" customHeight="1" x14ac:dyDescent="0.25">
      <c r="A154" s="22">
        <v>6</v>
      </c>
      <c r="B154" s="24" t="s">
        <v>20</v>
      </c>
      <c r="C154" s="22" t="s">
        <v>22</v>
      </c>
      <c r="D154" s="36">
        <v>0.2</v>
      </c>
      <c r="E154" s="20"/>
      <c r="F154" s="20"/>
    </row>
    <row r="155" spans="1:6" x14ac:dyDescent="0.25">
      <c r="A155" s="23"/>
      <c r="B155" s="25"/>
      <c r="C155" s="23"/>
      <c r="D155" s="37"/>
      <c r="E155" s="21"/>
      <c r="F155" s="21"/>
    </row>
    <row r="156" spans="1:6" ht="15" customHeight="1" x14ac:dyDescent="0.25">
      <c r="A156" s="38">
        <v>7</v>
      </c>
      <c r="B156" s="40" t="s">
        <v>65</v>
      </c>
      <c r="C156" s="56" t="s">
        <v>22</v>
      </c>
      <c r="D156" s="50">
        <v>1.4</v>
      </c>
      <c r="E156" s="20"/>
      <c r="F156" s="20"/>
    </row>
    <row r="157" spans="1:6" x14ac:dyDescent="0.25">
      <c r="A157" s="39"/>
      <c r="B157" s="41"/>
      <c r="C157" s="57"/>
      <c r="D157" s="51"/>
      <c r="E157" s="21"/>
      <c r="F157" s="21"/>
    </row>
    <row r="158" spans="1:6" ht="15" customHeight="1" x14ac:dyDescent="0.25">
      <c r="A158" s="58">
        <v>8</v>
      </c>
      <c r="B158" s="60" t="s">
        <v>17</v>
      </c>
      <c r="C158" s="58" t="s">
        <v>23</v>
      </c>
      <c r="D158" s="62">
        <v>4.0000000000000001E-3</v>
      </c>
      <c r="E158" s="20"/>
      <c r="F158" s="20"/>
    </row>
    <row r="159" spans="1:6" x14ac:dyDescent="0.25">
      <c r="A159" s="59"/>
      <c r="B159" s="61"/>
      <c r="C159" s="59"/>
      <c r="D159" s="63"/>
      <c r="E159" s="21"/>
      <c r="F159" s="21"/>
    </row>
    <row r="160" spans="1:6" ht="15" customHeight="1" x14ac:dyDescent="0.25">
      <c r="A160" s="89">
        <v>9</v>
      </c>
      <c r="B160" s="91" t="s">
        <v>49</v>
      </c>
      <c r="C160" s="89" t="s">
        <v>40</v>
      </c>
      <c r="D160" s="93">
        <v>12.67</v>
      </c>
      <c r="E160" s="20"/>
      <c r="F160" s="20"/>
    </row>
    <row r="161" spans="1:6" x14ac:dyDescent="0.25">
      <c r="A161" s="90"/>
      <c r="B161" s="92"/>
      <c r="C161" s="90"/>
      <c r="D161" s="94"/>
      <c r="E161" s="21"/>
      <c r="F161" s="21"/>
    </row>
    <row r="162" spans="1:6" ht="15" customHeight="1" x14ac:dyDescent="0.25">
      <c r="A162" s="70" t="s">
        <v>27</v>
      </c>
      <c r="B162" s="71"/>
      <c r="C162" s="71"/>
      <c r="D162" s="72"/>
      <c r="E162" s="5"/>
      <c r="F162" s="5"/>
    </row>
    <row r="163" spans="1:6" ht="15" customHeight="1" x14ac:dyDescent="0.25">
      <c r="A163" s="42">
        <v>1</v>
      </c>
      <c r="B163" s="73" t="s">
        <v>66</v>
      </c>
      <c r="C163" s="46" t="s">
        <v>23</v>
      </c>
      <c r="D163" s="75">
        <v>9.9</v>
      </c>
      <c r="E163" s="75"/>
      <c r="F163" s="75"/>
    </row>
    <row r="164" spans="1:6" x14ac:dyDescent="0.25">
      <c r="A164" s="43"/>
      <c r="B164" s="74"/>
      <c r="C164" s="47"/>
      <c r="D164" s="76"/>
      <c r="E164" s="76"/>
      <c r="F164" s="76"/>
    </row>
    <row r="165" spans="1:6" ht="15" customHeight="1" x14ac:dyDescent="0.25">
      <c r="A165" s="42">
        <v>2</v>
      </c>
      <c r="B165" s="73" t="s">
        <v>55</v>
      </c>
      <c r="C165" s="46" t="s">
        <v>23</v>
      </c>
      <c r="D165" s="75">
        <v>3.2</v>
      </c>
      <c r="E165" s="75"/>
      <c r="F165" s="75"/>
    </row>
    <row r="166" spans="1:6" x14ac:dyDescent="0.25">
      <c r="A166" s="43"/>
      <c r="B166" s="74"/>
      <c r="C166" s="47"/>
      <c r="D166" s="76"/>
      <c r="E166" s="76"/>
      <c r="F166" s="76"/>
    </row>
    <row r="167" spans="1:6" ht="15" customHeight="1" x14ac:dyDescent="0.25">
      <c r="A167" s="87">
        <v>3</v>
      </c>
      <c r="B167" s="44" t="s">
        <v>56</v>
      </c>
      <c r="C167" s="46" t="s">
        <v>23</v>
      </c>
      <c r="D167" s="75">
        <v>0.6</v>
      </c>
      <c r="E167" s="75"/>
      <c r="F167" s="75"/>
    </row>
    <row r="168" spans="1:6" x14ac:dyDescent="0.25">
      <c r="A168" s="88"/>
      <c r="B168" s="45"/>
      <c r="C168" s="47"/>
      <c r="D168" s="76"/>
      <c r="E168" s="76"/>
      <c r="F168" s="76"/>
    </row>
    <row r="169" spans="1:6" ht="15" customHeight="1" x14ac:dyDescent="0.25">
      <c r="A169" s="42">
        <v>4</v>
      </c>
      <c r="B169" s="44" t="s">
        <v>57</v>
      </c>
      <c r="C169" s="46" t="s">
        <v>23</v>
      </c>
      <c r="D169" s="75">
        <v>1.9</v>
      </c>
      <c r="E169" s="75"/>
      <c r="F169" s="75"/>
    </row>
    <row r="170" spans="1:6" x14ac:dyDescent="0.25">
      <c r="A170" s="43"/>
      <c r="B170" s="45"/>
      <c r="C170" s="47"/>
      <c r="D170" s="76"/>
      <c r="E170" s="76"/>
      <c r="F170" s="76"/>
    </row>
    <row r="171" spans="1:6" ht="15" customHeight="1" x14ac:dyDescent="0.25">
      <c r="A171" s="87">
        <v>5</v>
      </c>
      <c r="B171" s="44" t="s">
        <v>67</v>
      </c>
      <c r="C171" s="77" t="s">
        <v>23</v>
      </c>
      <c r="D171" s="79">
        <f>5.6+3.7</f>
        <v>9.3000000000000007</v>
      </c>
      <c r="E171" s="75"/>
      <c r="F171" s="75"/>
    </row>
    <row r="172" spans="1:6" x14ac:dyDescent="0.25">
      <c r="A172" s="88"/>
      <c r="B172" s="45"/>
      <c r="C172" s="78"/>
      <c r="D172" s="80"/>
      <c r="E172" s="76"/>
      <c r="F172" s="76"/>
    </row>
    <row r="173" spans="1:6" ht="15" customHeight="1" x14ac:dyDescent="0.25">
      <c r="A173" s="42">
        <v>6</v>
      </c>
      <c r="B173" s="44" t="s">
        <v>52</v>
      </c>
      <c r="C173" s="46" t="s">
        <v>23</v>
      </c>
      <c r="D173" s="75">
        <v>1.5</v>
      </c>
      <c r="E173" s="75"/>
      <c r="F173" s="75"/>
    </row>
    <row r="174" spans="1:6" x14ac:dyDescent="0.25">
      <c r="A174" s="43"/>
      <c r="B174" s="45"/>
      <c r="C174" s="47"/>
      <c r="D174" s="76"/>
      <c r="E174" s="76"/>
      <c r="F174" s="76"/>
    </row>
    <row r="175" spans="1:6" ht="15" customHeight="1" x14ac:dyDescent="0.25">
      <c r="A175" s="42">
        <v>7</v>
      </c>
      <c r="B175" s="44" t="s">
        <v>53</v>
      </c>
      <c r="C175" s="46" t="s">
        <v>11</v>
      </c>
      <c r="D175" s="48">
        <v>1</v>
      </c>
      <c r="E175" s="75"/>
      <c r="F175" s="75"/>
    </row>
    <row r="176" spans="1:6" x14ac:dyDescent="0.25">
      <c r="A176" s="43"/>
      <c r="B176" s="45"/>
      <c r="C176" s="47"/>
      <c r="D176" s="49"/>
      <c r="E176" s="76"/>
      <c r="F176" s="76"/>
    </row>
    <row r="177" spans="1:6" ht="15" customHeight="1" x14ac:dyDescent="0.25">
      <c r="A177" s="53" t="s">
        <v>68</v>
      </c>
      <c r="B177" s="54"/>
      <c r="C177" s="54"/>
      <c r="D177" s="55"/>
      <c r="E177" s="2"/>
      <c r="F177" s="2"/>
    </row>
    <row r="178" spans="1:6" ht="15" customHeight="1" x14ac:dyDescent="0.25">
      <c r="A178" s="70" t="s">
        <v>27</v>
      </c>
      <c r="B178" s="71"/>
      <c r="C178" s="71"/>
      <c r="D178" s="72"/>
      <c r="E178" s="5"/>
      <c r="F178" s="5"/>
    </row>
    <row r="179" spans="1:6" ht="15" customHeight="1" x14ac:dyDescent="0.25">
      <c r="A179" s="30">
        <v>1</v>
      </c>
      <c r="B179" s="32" t="s">
        <v>28</v>
      </c>
      <c r="C179" s="30" t="s">
        <v>23</v>
      </c>
      <c r="D179" s="20">
        <v>43.3</v>
      </c>
      <c r="E179" s="20"/>
      <c r="F179" s="20"/>
    </row>
    <row r="180" spans="1:6" x14ac:dyDescent="0.25">
      <c r="A180" s="31"/>
      <c r="B180" s="33"/>
      <c r="C180" s="31"/>
      <c r="D180" s="21"/>
      <c r="E180" s="21"/>
      <c r="F180" s="21"/>
    </row>
    <row r="181" spans="1:6" ht="15" customHeight="1" x14ac:dyDescent="0.25">
      <c r="A181" s="30">
        <v>2</v>
      </c>
      <c r="B181" s="32" t="s">
        <v>69</v>
      </c>
      <c r="C181" s="30" t="s">
        <v>23</v>
      </c>
      <c r="D181" s="20">
        <v>11</v>
      </c>
      <c r="E181" s="20"/>
      <c r="F181" s="20"/>
    </row>
    <row r="182" spans="1:6" x14ac:dyDescent="0.25">
      <c r="A182" s="31"/>
      <c r="B182" s="33"/>
      <c r="C182" s="31"/>
      <c r="D182" s="21"/>
      <c r="E182" s="21"/>
      <c r="F182" s="21"/>
    </row>
    <row r="183" spans="1:6" ht="15" customHeight="1" x14ac:dyDescent="0.25">
      <c r="A183" s="30">
        <v>3</v>
      </c>
      <c r="B183" s="32" t="s">
        <v>30</v>
      </c>
      <c r="C183" s="30" t="s">
        <v>23</v>
      </c>
      <c r="D183" s="20">
        <v>81.3</v>
      </c>
      <c r="E183" s="20"/>
      <c r="F183" s="20"/>
    </row>
    <row r="184" spans="1:6" x14ac:dyDescent="0.25">
      <c r="A184" s="31"/>
      <c r="B184" s="33"/>
      <c r="C184" s="31"/>
      <c r="D184" s="21"/>
      <c r="E184" s="21"/>
      <c r="F184" s="21"/>
    </row>
    <row r="185" spans="1:6" ht="15" customHeight="1" x14ac:dyDescent="0.25">
      <c r="A185" s="30">
        <v>4</v>
      </c>
      <c r="B185" s="73" t="s">
        <v>31</v>
      </c>
      <c r="C185" s="46" t="s">
        <v>23</v>
      </c>
      <c r="D185" s="75">
        <v>10.1</v>
      </c>
      <c r="E185" s="20"/>
      <c r="F185" s="20"/>
    </row>
    <row r="186" spans="1:6" x14ac:dyDescent="0.25">
      <c r="A186" s="31"/>
      <c r="B186" s="74"/>
      <c r="C186" s="47"/>
      <c r="D186" s="76"/>
      <c r="E186" s="21"/>
      <c r="F186" s="21"/>
    </row>
    <row r="187" spans="1:6" ht="15" customHeight="1" x14ac:dyDescent="0.25">
      <c r="A187" s="30">
        <v>5</v>
      </c>
      <c r="B187" s="32" t="s">
        <v>32</v>
      </c>
      <c r="C187" s="30" t="s">
        <v>23</v>
      </c>
      <c r="D187" s="20">
        <v>111.1</v>
      </c>
      <c r="E187" s="20"/>
      <c r="F187" s="20"/>
    </row>
    <row r="188" spans="1:6" x14ac:dyDescent="0.25">
      <c r="A188" s="31"/>
      <c r="B188" s="33"/>
      <c r="C188" s="31"/>
      <c r="D188" s="21"/>
      <c r="E188" s="21"/>
      <c r="F188" s="21"/>
    </row>
    <row r="189" spans="1:6" ht="15" customHeight="1" x14ac:dyDescent="0.25">
      <c r="A189" s="30">
        <v>6</v>
      </c>
      <c r="B189" s="73" t="s">
        <v>33</v>
      </c>
      <c r="C189" s="46" t="s">
        <v>23</v>
      </c>
      <c r="D189" s="75">
        <v>12.3</v>
      </c>
      <c r="E189" s="20"/>
      <c r="F189" s="20"/>
    </row>
    <row r="190" spans="1:6" x14ac:dyDescent="0.25">
      <c r="A190" s="31"/>
      <c r="B190" s="74"/>
      <c r="C190" s="47"/>
      <c r="D190" s="76"/>
      <c r="E190" s="21"/>
      <c r="F190" s="21"/>
    </row>
    <row r="191" spans="1:6" ht="15" customHeight="1" x14ac:dyDescent="0.25">
      <c r="A191" s="30">
        <v>7</v>
      </c>
      <c r="B191" s="32" t="s">
        <v>34</v>
      </c>
      <c r="C191" s="30" t="s">
        <v>23</v>
      </c>
      <c r="D191" s="20">
        <v>54.3</v>
      </c>
      <c r="E191" s="20"/>
      <c r="F191" s="20"/>
    </row>
    <row r="192" spans="1:6" x14ac:dyDescent="0.25">
      <c r="A192" s="31"/>
      <c r="B192" s="33"/>
      <c r="C192" s="31"/>
      <c r="D192" s="21"/>
      <c r="E192" s="21"/>
      <c r="F192" s="21"/>
    </row>
    <row r="193" spans="1:6" ht="15" customHeight="1" x14ac:dyDescent="0.25">
      <c r="A193" s="30">
        <v>8</v>
      </c>
      <c r="B193" s="44" t="s">
        <v>35</v>
      </c>
      <c r="C193" s="46" t="s">
        <v>23</v>
      </c>
      <c r="D193" s="75">
        <v>13.9</v>
      </c>
      <c r="E193" s="20"/>
      <c r="F193" s="20"/>
    </row>
    <row r="194" spans="1:6" x14ac:dyDescent="0.25">
      <c r="A194" s="31"/>
      <c r="B194" s="45"/>
      <c r="C194" s="47"/>
      <c r="D194" s="76"/>
      <c r="E194" s="21"/>
      <c r="F194" s="21"/>
    </row>
    <row r="195" spans="1:6" ht="15" customHeight="1" x14ac:dyDescent="0.25">
      <c r="A195" s="30">
        <v>9</v>
      </c>
      <c r="B195" s="44" t="s">
        <v>36</v>
      </c>
      <c r="C195" s="46" t="s">
        <v>23</v>
      </c>
      <c r="D195" s="75">
        <v>40.4</v>
      </c>
      <c r="E195" s="20"/>
      <c r="F195" s="20"/>
    </row>
    <row r="196" spans="1:6" x14ac:dyDescent="0.25">
      <c r="A196" s="31"/>
      <c r="B196" s="45"/>
      <c r="C196" s="47"/>
      <c r="D196" s="76"/>
      <c r="E196" s="21"/>
      <c r="F196" s="21"/>
    </row>
    <row r="197" spans="1:6" ht="15" customHeight="1" x14ac:dyDescent="0.25">
      <c r="A197" s="30">
        <v>10</v>
      </c>
      <c r="B197" s="44" t="s">
        <v>37</v>
      </c>
      <c r="C197" s="77" t="s">
        <v>23</v>
      </c>
      <c r="D197" s="79">
        <v>214</v>
      </c>
      <c r="E197" s="20"/>
      <c r="F197" s="20"/>
    </row>
    <row r="198" spans="1:6" x14ac:dyDescent="0.25">
      <c r="A198" s="31"/>
      <c r="B198" s="45"/>
      <c r="C198" s="78"/>
      <c r="D198" s="80"/>
      <c r="E198" s="21"/>
      <c r="F198" s="21"/>
    </row>
    <row r="199" spans="1:6" ht="15" customHeight="1" x14ac:dyDescent="0.25">
      <c r="A199" s="70" t="s">
        <v>7</v>
      </c>
      <c r="B199" s="71"/>
      <c r="C199" s="71"/>
      <c r="D199" s="72"/>
      <c r="E199" s="5"/>
      <c r="F199" s="5"/>
    </row>
    <row r="200" spans="1:6" ht="15" customHeight="1" x14ac:dyDescent="0.25">
      <c r="A200" s="30">
        <v>1</v>
      </c>
      <c r="B200" s="34" t="s">
        <v>8</v>
      </c>
      <c r="C200" s="30" t="s">
        <v>9</v>
      </c>
      <c r="D200" s="20">
        <v>194</v>
      </c>
      <c r="E200" s="20"/>
      <c r="F200" s="20"/>
    </row>
    <row r="201" spans="1:6" x14ac:dyDescent="0.25">
      <c r="A201" s="31"/>
      <c r="B201" s="35"/>
      <c r="C201" s="31"/>
      <c r="D201" s="21"/>
      <c r="E201" s="21"/>
      <c r="F201" s="21"/>
    </row>
    <row r="202" spans="1:6" ht="15" customHeight="1" x14ac:dyDescent="0.25">
      <c r="A202" s="22">
        <v>3</v>
      </c>
      <c r="B202" s="24" t="s">
        <v>39</v>
      </c>
      <c r="C202" s="22" t="s">
        <v>40</v>
      </c>
      <c r="D202" s="28">
        <v>2.1800000000000002</v>
      </c>
      <c r="E202" s="20"/>
      <c r="F202" s="20"/>
    </row>
    <row r="203" spans="1:6" x14ac:dyDescent="0.25">
      <c r="A203" s="23"/>
      <c r="B203" s="25"/>
      <c r="C203" s="23"/>
      <c r="D203" s="29"/>
      <c r="E203" s="21"/>
      <c r="F203" s="21"/>
    </row>
    <row r="204" spans="1:6" ht="15" customHeight="1" x14ac:dyDescent="0.25">
      <c r="A204" s="22">
        <v>4</v>
      </c>
      <c r="B204" s="24" t="s">
        <v>54</v>
      </c>
      <c r="C204" s="22" t="s">
        <v>41</v>
      </c>
      <c r="D204" s="26">
        <v>3</v>
      </c>
      <c r="E204" s="20"/>
      <c r="F204" s="20"/>
    </row>
    <row r="205" spans="1:6" x14ac:dyDescent="0.25">
      <c r="A205" s="23"/>
      <c r="B205" s="25"/>
      <c r="C205" s="23"/>
      <c r="D205" s="27"/>
      <c r="E205" s="21"/>
      <c r="F205" s="21"/>
    </row>
    <row r="206" spans="1:6" ht="15" customHeight="1" x14ac:dyDescent="0.25">
      <c r="A206" s="38">
        <v>5</v>
      </c>
      <c r="B206" s="40" t="s">
        <v>42</v>
      </c>
      <c r="C206" s="56" t="s">
        <v>22</v>
      </c>
      <c r="D206" s="50">
        <v>46.3</v>
      </c>
      <c r="E206" s="20"/>
      <c r="F206" s="20"/>
    </row>
    <row r="207" spans="1:6" x14ac:dyDescent="0.25">
      <c r="A207" s="39"/>
      <c r="B207" s="41"/>
      <c r="C207" s="57"/>
      <c r="D207" s="51"/>
      <c r="E207" s="21"/>
      <c r="F207" s="21"/>
    </row>
    <row r="208" spans="1:6" ht="15" customHeight="1" x14ac:dyDescent="0.25">
      <c r="A208" s="38">
        <v>6</v>
      </c>
      <c r="B208" s="40" t="s">
        <v>43</v>
      </c>
      <c r="C208" s="38" t="s">
        <v>9</v>
      </c>
      <c r="D208" s="50">
        <v>194</v>
      </c>
      <c r="E208" s="20"/>
      <c r="F208" s="20"/>
    </row>
    <row r="209" spans="1:6" x14ac:dyDescent="0.25">
      <c r="A209" s="39"/>
      <c r="B209" s="41"/>
      <c r="C209" s="39"/>
      <c r="D209" s="51"/>
      <c r="E209" s="21"/>
      <c r="F209" s="21"/>
    </row>
    <row r="210" spans="1:6" ht="15" customHeight="1" x14ac:dyDescent="0.25">
      <c r="A210" s="42">
        <v>7</v>
      </c>
      <c r="B210" s="81" t="s">
        <v>59</v>
      </c>
      <c r="C210" s="42" t="s">
        <v>45</v>
      </c>
      <c r="D210" s="83">
        <v>0.19400000000000001</v>
      </c>
      <c r="E210" s="20"/>
      <c r="F210" s="20"/>
    </row>
    <row r="211" spans="1:6" x14ac:dyDescent="0.25">
      <c r="A211" s="43"/>
      <c r="B211" s="82"/>
      <c r="C211" s="43"/>
      <c r="D211" s="84"/>
      <c r="E211" s="21"/>
      <c r="F211" s="21"/>
    </row>
    <row r="212" spans="1:6" ht="15" customHeight="1" x14ac:dyDescent="0.25">
      <c r="A212" s="95" t="s">
        <v>46</v>
      </c>
      <c r="B212" s="96"/>
      <c r="C212" s="96"/>
      <c r="D212" s="97"/>
      <c r="E212" s="2"/>
      <c r="F212" s="2"/>
    </row>
    <row r="213" spans="1:6" ht="15" customHeight="1" x14ac:dyDescent="0.25">
      <c r="A213" s="95" t="s">
        <v>7</v>
      </c>
      <c r="B213" s="96"/>
      <c r="C213" s="96"/>
      <c r="D213" s="97"/>
      <c r="E213" s="2"/>
      <c r="F213" s="2"/>
    </row>
    <row r="214" spans="1:6" ht="15" customHeight="1" x14ac:dyDescent="0.25">
      <c r="A214" s="30">
        <v>1</v>
      </c>
      <c r="B214" s="32" t="s">
        <v>47</v>
      </c>
      <c r="C214" s="30" t="s">
        <v>14</v>
      </c>
      <c r="D214" s="85">
        <v>1</v>
      </c>
      <c r="E214" s="85"/>
      <c r="F214" s="85"/>
    </row>
    <row r="215" spans="1:6" x14ac:dyDescent="0.25">
      <c r="A215" s="31"/>
      <c r="B215" s="33"/>
      <c r="C215" s="31"/>
      <c r="D215" s="86"/>
      <c r="E215" s="86"/>
      <c r="F215" s="86"/>
    </row>
    <row r="216" spans="1:6" ht="15" customHeight="1" x14ac:dyDescent="0.25">
      <c r="A216" s="30">
        <v>2</v>
      </c>
      <c r="B216" s="32" t="s">
        <v>48</v>
      </c>
      <c r="C216" s="30" t="s">
        <v>14</v>
      </c>
      <c r="D216" s="85">
        <v>1</v>
      </c>
      <c r="E216" s="85"/>
      <c r="F216" s="85"/>
    </row>
    <row r="217" spans="1:6" x14ac:dyDescent="0.25">
      <c r="A217" s="31"/>
      <c r="B217" s="33"/>
      <c r="C217" s="31"/>
      <c r="D217" s="86"/>
      <c r="E217" s="86"/>
      <c r="F217" s="86"/>
    </row>
    <row r="218" spans="1:6" ht="15" customHeight="1" x14ac:dyDescent="0.25">
      <c r="A218" s="22">
        <v>3</v>
      </c>
      <c r="B218" s="24" t="s">
        <v>13</v>
      </c>
      <c r="C218" s="22" t="s">
        <v>14</v>
      </c>
      <c r="D218" s="26">
        <v>2</v>
      </c>
      <c r="E218" s="85"/>
      <c r="F218" s="85"/>
    </row>
    <row r="219" spans="1:6" x14ac:dyDescent="0.25">
      <c r="A219" s="23"/>
      <c r="B219" s="25"/>
      <c r="C219" s="23"/>
      <c r="D219" s="27"/>
      <c r="E219" s="86"/>
      <c r="F219" s="86"/>
    </row>
    <row r="220" spans="1:6" ht="15" customHeight="1" x14ac:dyDescent="0.25">
      <c r="A220" s="22">
        <v>4</v>
      </c>
      <c r="B220" s="24" t="s">
        <v>20</v>
      </c>
      <c r="C220" s="22" t="s">
        <v>22</v>
      </c>
      <c r="D220" s="36">
        <v>0.5</v>
      </c>
      <c r="E220" s="85"/>
      <c r="F220" s="85"/>
    </row>
    <row r="221" spans="1:6" x14ac:dyDescent="0.25">
      <c r="A221" s="23"/>
      <c r="B221" s="25"/>
      <c r="C221" s="23"/>
      <c r="D221" s="37"/>
      <c r="E221" s="86"/>
      <c r="F221" s="86"/>
    </row>
    <row r="222" spans="1:6" ht="15" customHeight="1" x14ac:dyDescent="0.25">
      <c r="A222" s="58">
        <v>6</v>
      </c>
      <c r="B222" s="60" t="s">
        <v>17</v>
      </c>
      <c r="C222" s="58" t="s">
        <v>23</v>
      </c>
      <c r="D222" s="62">
        <v>4.0000000000000001E-3</v>
      </c>
      <c r="E222" s="85"/>
      <c r="F222" s="85"/>
    </row>
    <row r="223" spans="1:6" x14ac:dyDescent="0.25">
      <c r="A223" s="59"/>
      <c r="B223" s="61"/>
      <c r="C223" s="59"/>
      <c r="D223" s="63"/>
      <c r="E223" s="86"/>
      <c r="F223" s="86"/>
    </row>
    <row r="224" spans="1:6" ht="15" customHeight="1" x14ac:dyDescent="0.25">
      <c r="A224" s="89">
        <v>7</v>
      </c>
      <c r="B224" s="91" t="s">
        <v>49</v>
      </c>
      <c r="C224" s="89" t="s">
        <v>40</v>
      </c>
      <c r="D224" s="93">
        <v>12.67</v>
      </c>
      <c r="E224" s="85"/>
      <c r="F224" s="85"/>
    </row>
    <row r="225" spans="1:6" x14ac:dyDescent="0.25">
      <c r="A225" s="90"/>
      <c r="B225" s="92"/>
      <c r="C225" s="90"/>
      <c r="D225" s="94"/>
      <c r="E225" s="86"/>
      <c r="F225" s="86"/>
    </row>
    <row r="226" spans="1:6" ht="15" customHeight="1" x14ac:dyDescent="0.25">
      <c r="A226" s="70" t="s">
        <v>27</v>
      </c>
      <c r="B226" s="71"/>
      <c r="C226" s="71"/>
      <c r="D226" s="72"/>
      <c r="E226" s="5"/>
      <c r="F226" s="5"/>
    </row>
    <row r="227" spans="1:6" x14ac:dyDescent="0.25">
      <c r="A227" s="99">
        <v>1</v>
      </c>
      <c r="B227" s="73" t="s">
        <v>50</v>
      </c>
      <c r="C227" s="46" t="s">
        <v>23</v>
      </c>
      <c r="D227" s="75">
        <v>5</v>
      </c>
      <c r="E227" s="75"/>
      <c r="F227" s="75"/>
    </row>
    <row r="228" spans="1:6" x14ac:dyDescent="0.25">
      <c r="A228" s="99"/>
      <c r="B228" s="74"/>
      <c r="C228" s="47"/>
      <c r="D228" s="76"/>
      <c r="E228" s="76"/>
      <c r="F228" s="76"/>
    </row>
    <row r="229" spans="1:6" x14ac:dyDescent="0.25">
      <c r="A229" s="87">
        <v>2</v>
      </c>
      <c r="B229" s="44" t="s">
        <v>51</v>
      </c>
      <c r="C229" s="77" t="s">
        <v>23</v>
      </c>
      <c r="D229" s="79">
        <v>3.7</v>
      </c>
      <c r="E229" s="75"/>
      <c r="F229" s="75"/>
    </row>
    <row r="230" spans="1:6" x14ac:dyDescent="0.25">
      <c r="A230" s="88"/>
      <c r="B230" s="45"/>
      <c r="C230" s="78"/>
      <c r="D230" s="80"/>
      <c r="E230" s="76"/>
      <c r="F230" s="76"/>
    </row>
    <row r="231" spans="1:6" x14ac:dyDescent="0.25">
      <c r="A231" s="99">
        <v>3</v>
      </c>
      <c r="B231" s="100" t="s">
        <v>52</v>
      </c>
      <c r="C231" s="46" t="s">
        <v>23</v>
      </c>
      <c r="D231" s="75">
        <v>1.3</v>
      </c>
      <c r="E231" s="75"/>
      <c r="F231" s="75"/>
    </row>
    <row r="232" spans="1:6" x14ac:dyDescent="0.25">
      <c r="A232" s="99"/>
      <c r="B232" s="100"/>
      <c r="C232" s="47"/>
      <c r="D232" s="76"/>
      <c r="E232" s="76"/>
      <c r="F232" s="76"/>
    </row>
    <row r="233" spans="1:6" x14ac:dyDescent="0.25">
      <c r="A233" s="99">
        <v>4</v>
      </c>
      <c r="B233" s="100" t="s">
        <v>53</v>
      </c>
      <c r="C233" s="46" t="s">
        <v>11</v>
      </c>
      <c r="D233" s="48">
        <v>1</v>
      </c>
      <c r="E233" s="75"/>
      <c r="F233" s="75"/>
    </row>
    <row r="234" spans="1:6" x14ac:dyDescent="0.25">
      <c r="A234" s="99"/>
      <c r="B234" s="100"/>
      <c r="C234" s="47"/>
      <c r="D234" s="49"/>
      <c r="E234" s="76"/>
      <c r="F234" s="76"/>
    </row>
    <row r="235" spans="1:6" ht="15.75" x14ac:dyDescent="0.25">
      <c r="A235" s="17"/>
      <c r="B235" s="18"/>
      <c r="C235" s="19"/>
      <c r="D235" s="17"/>
      <c r="E235" s="19"/>
      <c r="F235" s="19"/>
    </row>
  </sheetData>
  <mergeCells count="596">
    <mergeCell ref="A231:A232"/>
    <mergeCell ref="B231:B232"/>
    <mergeCell ref="C231:C232"/>
    <mergeCell ref="D231:D232"/>
    <mergeCell ref="E231:E232"/>
    <mergeCell ref="F231:F232"/>
    <mergeCell ref="A233:A234"/>
    <mergeCell ref="B233:B234"/>
    <mergeCell ref="C233:C234"/>
    <mergeCell ref="D233:D234"/>
    <mergeCell ref="E233:E234"/>
    <mergeCell ref="F233:F234"/>
    <mergeCell ref="A226:D226"/>
    <mergeCell ref="A227:A228"/>
    <mergeCell ref="B227:B228"/>
    <mergeCell ref="C227:C228"/>
    <mergeCell ref="D227:D228"/>
    <mergeCell ref="E227:E228"/>
    <mergeCell ref="F227:F228"/>
    <mergeCell ref="A229:A230"/>
    <mergeCell ref="B229:B230"/>
    <mergeCell ref="C229:C230"/>
    <mergeCell ref="D229:D230"/>
    <mergeCell ref="E229:E230"/>
    <mergeCell ref="F229:F230"/>
    <mergeCell ref="A222:A223"/>
    <mergeCell ref="B222:B223"/>
    <mergeCell ref="C222:C223"/>
    <mergeCell ref="D222:D223"/>
    <mergeCell ref="E222:E223"/>
    <mergeCell ref="F222:F223"/>
    <mergeCell ref="A224:A225"/>
    <mergeCell ref="B224:B225"/>
    <mergeCell ref="C224:C225"/>
    <mergeCell ref="D224:D225"/>
    <mergeCell ref="E224:E225"/>
    <mergeCell ref="F224:F225"/>
    <mergeCell ref="A218:A219"/>
    <mergeCell ref="B218:B219"/>
    <mergeCell ref="C218:C219"/>
    <mergeCell ref="D218:D219"/>
    <mergeCell ref="E218:E219"/>
    <mergeCell ref="F218:F219"/>
    <mergeCell ref="A220:A221"/>
    <mergeCell ref="B220:B221"/>
    <mergeCell ref="C220:C221"/>
    <mergeCell ref="D220:D221"/>
    <mergeCell ref="E220:E221"/>
    <mergeCell ref="F220:F221"/>
    <mergeCell ref="A212:D212"/>
    <mergeCell ref="A213:D213"/>
    <mergeCell ref="A214:A215"/>
    <mergeCell ref="B214:B215"/>
    <mergeCell ref="C214:C215"/>
    <mergeCell ref="D214:D215"/>
    <mergeCell ref="E214:E215"/>
    <mergeCell ref="F214:F215"/>
    <mergeCell ref="A216:A217"/>
    <mergeCell ref="B216:B217"/>
    <mergeCell ref="C216:C217"/>
    <mergeCell ref="D216:D217"/>
    <mergeCell ref="E216:E217"/>
    <mergeCell ref="F216:F217"/>
    <mergeCell ref="A208:A209"/>
    <mergeCell ref="B208:B209"/>
    <mergeCell ref="C208:C209"/>
    <mergeCell ref="D208:D209"/>
    <mergeCell ref="E208:E209"/>
    <mergeCell ref="F208:F209"/>
    <mergeCell ref="A210:A211"/>
    <mergeCell ref="B210:B211"/>
    <mergeCell ref="C210:C211"/>
    <mergeCell ref="D210:D211"/>
    <mergeCell ref="E210:E211"/>
    <mergeCell ref="F210:F211"/>
    <mergeCell ref="A204:A205"/>
    <mergeCell ref="B204:B205"/>
    <mergeCell ref="C204:C205"/>
    <mergeCell ref="D204:D205"/>
    <mergeCell ref="E204:E205"/>
    <mergeCell ref="F204:F205"/>
    <mergeCell ref="A206:A207"/>
    <mergeCell ref="B206:B207"/>
    <mergeCell ref="C206:C207"/>
    <mergeCell ref="D206:D207"/>
    <mergeCell ref="E206:E207"/>
    <mergeCell ref="F206:F207"/>
    <mergeCell ref="A199:D199"/>
    <mergeCell ref="A200:A201"/>
    <mergeCell ref="B200:B201"/>
    <mergeCell ref="C200:C201"/>
    <mergeCell ref="D200:D201"/>
    <mergeCell ref="E200:E201"/>
    <mergeCell ref="F200:F201"/>
    <mergeCell ref="A202:A203"/>
    <mergeCell ref="B202:B203"/>
    <mergeCell ref="C202:C203"/>
    <mergeCell ref="D202:D203"/>
    <mergeCell ref="E202:E203"/>
    <mergeCell ref="F202:F203"/>
    <mergeCell ref="A195:A196"/>
    <mergeCell ref="B195:B196"/>
    <mergeCell ref="C195:C196"/>
    <mergeCell ref="D195:D196"/>
    <mergeCell ref="E195:E196"/>
    <mergeCell ref="F195:F196"/>
    <mergeCell ref="A197:A198"/>
    <mergeCell ref="B197:B198"/>
    <mergeCell ref="C197:C198"/>
    <mergeCell ref="D197:D198"/>
    <mergeCell ref="E197:E198"/>
    <mergeCell ref="F197:F198"/>
    <mergeCell ref="A191:A192"/>
    <mergeCell ref="B191:B192"/>
    <mergeCell ref="C191:C192"/>
    <mergeCell ref="D191:D192"/>
    <mergeCell ref="E191:E192"/>
    <mergeCell ref="F191:F192"/>
    <mergeCell ref="A193:A194"/>
    <mergeCell ref="B193:B194"/>
    <mergeCell ref="C193:C194"/>
    <mergeCell ref="D193:D194"/>
    <mergeCell ref="E193:E194"/>
    <mergeCell ref="F193:F194"/>
    <mergeCell ref="A187:A188"/>
    <mergeCell ref="B187:B188"/>
    <mergeCell ref="C187:C188"/>
    <mergeCell ref="D187:D188"/>
    <mergeCell ref="E187:E188"/>
    <mergeCell ref="F187:F188"/>
    <mergeCell ref="A189:A190"/>
    <mergeCell ref="B189:B190"/>
    <mergeCell ref="C189:C190"/>
    <mergeCell ref="D189:D190"/>
    <mergeCell ref="E189:E190"/>
    <mergeCell ref="F189:F190"/>
    <mergeCell ref="E175:E176"/>
    <mergeCell ref="F175:F176"/>
    <mergeCell ref="A178:D178"/>
    <mergeCell ref="A179:A180"/>
    <mergeCell ref="B179:B180"/>
    <mergeCell ref="C179:C180"/>
    <mergeCell ref="D179:D180"/>
    <mergeCell ref="E179:E180"/>
    <mergeCell ref="F179:F180"/>
    <mergeCell ref="D175:D176"/>
    <mergeCell ref="E144:E145"/>
    <mergeCell ref="F144:F145"/>
    <mergeCell ref="B167:B168"/>
    <mergeCell ref="C167:C168"/>
    <mergeCell ref="D167:D168"/>
    <mergeCell ref="E167:E168"/>
    <mergeCell ref="F167:F168"/>
    <mergeCell ref="A169:A170"/>
    <mergeCell ref="B169:B170"/>
    <mergeCell ref="C169:C170"/>
    <mergeCell ref="D169:D170"/>
    <mergeCell ref="E169:E170"/>
    <mergeCell ref="F169:F170"/>
    <mergeCell ref="A129:D129"/>
    <mergeCell ref="A130:A131"/>
    <mergeCell ref="B130:B131"/>
    <mergeCell ref="C130:C131"/>
    <mergeCell ref="D130:D131"/>
    <mergeCell ref="E130:E131"/>
    <mergeCell ref="F130:F131"/>
    <mergeCell ref="A132:A133"/>
    <mergeCell ref="B132:B133"/>
    <mergeCell ref="C132:C133"/>
    <mergeCell ref="D132:D133"/>
    <mergeCell ref="E132:E133"/>
    <mergeCell ref="F132:F133"/>
    <mergeCell ref="A107:D107"/>
    <mergeCell ref="A108:D108"/>
    <mergeCell ref="A109:A110"/>
    <mergeCell ref="B109:B110"/>
    <mergeCell ref="C109:C110"/>
    <mergeCell ref="D109:D110"/>
    <mergeCell ref="E109:E110"/>
    <mergeCell ref="F109:F110"/>
    <mergeCell ref="A111:A112"/>
    <mergeCell ref="B111:B112"/>
    <mergeCell ref="C111:C112"/>
    <mergeCell ref="D111:D112"/>
    <mergeCell ref="E111:E112"/>
    <mergeCell ref="F111:F112"/>
    <mergeCell ref="A69:D69"/>
    <mergeCell ref="A84:D84"/>
    <mergeCell ref="A85:D85"/>
    <mergeCell ref="A94:A95"/>
    <mergeCell ref="B94:B95"/>
    <mergeCell ref="C94:C95"/>
    <mergeCell ref="D94:D95"/>
    <mergeCell ref="E94:E95"/>
    <mergeCell ref="F94:F95"/>
    <mergeCell ref="A90:A91"/>
    <mergeCell ref="B90:B91"/>
    <mergeCell ref="C90:C91"/>
    <mergeCell ref="D90:D91"/>
    <mergeCell ref="E90:E91"/>
    <mergeCell ref="F90:F91"/>
    <mergeCell ref="A92:A93"/>
    <mergeCell ref="B92:B93"/>
    <mergeCell ref="C92:C93"/>
    <mergeCell ref="D92:D93"/>
    <mergeCell ref="A14:F14"/>
    <mergeCell ref="A15:F15"/>
    <mergeCell ref="A18:D18"/>
    <mergeCell ref="A19:D19"/>
    <mergeCell ref="A20:A21"/>
    <mergeCell ref="B20:B21"/>
    <mergeCell ref="C20:C21"/>
    <mergeCell ref="D20:D21"/>
    <mergeCell ref="E20:E21"/>
    <mergeCell ref="F20:F21"/>
    <mergeCell ref="A28:D28"/>
    <mergeCell ref="A29:D29"/>
    <mergeCell ref="A34:A35"/>
    <mergeCell ref="B34:B35"/>
    <mergeCell ref="C34:C35"/>
    <mergeCell ref="D34:D35"/>
    <mergeCell ref="E34:E35"/>
    <mergeCell ref="F34:F35"/>
    <mergeCell ref="A183:A184"/>
    <mergeCell ref="B183:B184"/>
    <mergeCell ref="C183:C184"/>
    <mergeCell ref="D183:D184"/>
    <mergeCell ref="E183:E184"/>
    <mergeCell ref="F183:F184"/>
    <mergeCell ref="A177:D177"/>
    <mergeCell ref="A173:A174"/>
    <mergeCell ref="B173:B174"/>
    <mergeCell ref="C173:C174"/>
    <mergeCell ref="D173:D174"/>
    <mergeCell ref="E173:E174"/>
    <mergeCell ref="F173:F174"/>
    <mergeCell ref="A175:A176"/>
    <mergeCell ref="B175:B176"/>
    <mergeCell ref="C175:C176"/>
    <mergeCell ref="A185:A186"/>
    <mergeCell ref="B185:B186"/>
    <mergeCell ref="C185:C186"/>
    <mergeCell ref="D185:D186"/>
    <mergeCell ref="E185:E186"/>
    <mergeCell ref="F185:F186"/>
    <mergeCell ref="A181:A182"/>
    <mergeCell ref="B181:B182"/>
    <mergeCell ref="C181:C182"/>
    <mergeCell ref="D181:D182"/>
    <mergeCell ref="E181:E182"/>
    <mergeCell ref="F181:F182"/>
    <mergeCell ref="A171:A172"/>
    <mergeCell ref="B171:B172"/>
    <mergeCell ref="C171:C172"/>
    <mergeCell ref="D171:D172"/>
    <mergeCell ref="E171:E172"/>
    <mergeCell ref="F171:F172"/>
    <mergeCell ref="A162:D162"/>
    <mergeCell ref="A163:A164"/>
    <mergeCell ref="B163:B164"/>
    <mergeCell ref="C163:C164"/>
    <mergeCell ref="D163:D164"/>
    <mergeCell ref="E163:E164"/>
    <mergeCell ref="F163:F164"/>
    <mergeCell ref="A165:A166"/>
    <mergeCell ref="B165:B166"/>
    <mergeCell ref="C165:C166"/>
    <mergeCell ref="D165:D166"/>
    <mergeCell ref="E165:E166"/>
    <mergeCell ref="F165:F166"/>
    <mergeCell ref="A167:A168"/>
    <mergeCell ref="A158:A159"/>
    <mergeCell ref="B158:B159"/>
    <mergeCell ref="C158:C159"/>
    <mergeCell ref="D158:D159"/>
    <mergeCell ref="E158:E159"/>
    <mergeCell ref="F158:F159"/>
    <mergeCell ref="A160:A161"/>
    <mergeCell ref="B160:B161"/>
    <mergeCell ref="C160:C161"/>
    <mergeCell ref="D160:D161"/>
    <mergeCell ref="E160:E161"/>
    <mergeCell ref="F160:F161"/>
    <mergeCell ref="A154:A155"/>
    <mergeCell ref="B154:B155"/>
    <mergeCell ref="C154:C155"/>
    <mergeCell ref="D154:D155"/>
    <mergeCell ref="E154:E155"/>
    <mergeCell ref="F154:F155"/>
    <mergeCell ref="A156:A157"/>
    <mergeCell ref="B156:B157"/>
    <mergeCell ref="C156:C157"/>
    <mergeCell ref="D156:D157"/>
    <mergeCell ref="E156:E157"/>
    <mergeCell ref="F156:F157"/>
    <mergeCell ref="A152:A153"/>
    <mergeCell ref="B152:B153"/>
    <mergeCell ref="C152:C153"/>
    <mergeCell ref="D152:D153"/>
    <mergeCell ref="E152:E153"/>
    <mergeCell ref="F152:F153"/>
    <mergeCell ref="A148:A149"/>
    <mergeCell ref="B148:B149"/>
    <mergeCell ref="C148:C149"/>
    <mergeCell ref="D148:D149"/>
    <mergeCell ref="E148:E149"/>
    <mergeCell ref="F148:F149"/>
    <mergeCell ref="A150:A151"/>
    <mergeCell ref="B150:B151"/>
    <mergeCell ref="C150:C151"/>
    <mergeCell ref="D150:D151"/>
    <mergeCell ref="E150:E151"/>
    <mergeCell ref="F150:F151"/>
    <mergeCell ref="A146:A147"/>
    <mergeCell ref="B146:B147"/>
    <mergeCell ref="C146:C147"/>
    <mergeCell ref="D146:D147"/>
    <mergeCell ref="E146:E147"/>
    <mergeCell ref="F146:F147"/>
    <mergeCell ref="A138:A139"/>
    <mergeCell ref="B138:B139"/>
    <mergeCell ref="C138:C139"/>
    <mergeCell ref="D138:D139"/>
    <mergeCell ref="E138:E139"/>
    <mergeCell ref="F138:F139"/>
    <mergeCell ref="A140:A141"/>
    <mergeCell ref="B140:B141"/>
    <mergeCell ref="C140:C141"/>
    <mergeCell ref="D140:D141"/>
    <mergeCell ref="E140:E141"/>
    <mergeCell ref="F140:F141"/>
    <mergeCell ref="A142:D142"/>
    <mergeCell ref="A143:D143"/>
    <mergeCell ref="A144:A145"/>
    <mergeCell ref="B144:B145"/>
    <mergeCell ref="C144:C145"/>
    <mergeCell ref="D144:D145"/>
    <mergeCell ref="A134:A135"/>
    <mergeCell ref="B134:B135"/>
    <mergeCell ref="C134:C135"/>
    <mergeCell ref="D134:D135"/>
    <mergeCell ref="E134:E135"/>
    <mergeCell ref="F134:F135"/>
    <mergeCell ref="A136:A137"/>
    <mergeCell ref="B136:B137"/>
    <mergeCell ref="C136:C137"/>
    <mergeCell ref="D136:D137"/>
    <mergeCell ref="E136:E137"/>
    <mergeCell ref="F136:F137"/>
    <mergeCell ref="A125:A126"/>
    <mergeCell ref="B125:B126"/>
    <mergeCell ref="C125:C126"/>
    <mergeCell ref="D125:D126"/>
    <mergeCell ref="E125:E126"/>
    <mergeCell ref="F125:F126"/>
    <mergeCell ref="A127:A128"/>
    <mergeCell ref="B127:B128"/>
    <mergeCell ref="C127:C128"/>
    <mergeCell ref="D127:D128"/>
    <mergeCell ref="E127:E128"/>
    <mergeCell ref="F127:F128"/>
    <mergeCell ref="A121:A122"/>
    <mergeCell ref="B121:B122"/>
    <mergeCell ref="C121:C122"/>
    <mergeCell ref="D121:D122"/>
    <mergeCell ref="E121:E122"/>
    <mergeCell ref="F121:F122"/>
    <mergeCell ref="A123:A124"/>
    <mergeCell ref="B123:B124"/>
    <mergeCell ref="C123:C124"/>
    <mergeCell ref="D123:D124"/>
    <mergeCell ref="E123:E124"/>
    <mergeCell ref="F123:F124"/>
    <mergeCell ref="A117:A118"/>
    <mergeCell ref="B117:B118"/>
    <mergeCell ref="C117:C118"/>
    <mergeCell ref="D117:D118"/>
    <mergeCell ref="E117:E118"/>
    <mergeCell ref="F117:F118"/>
    <mergeCell ref="A119:A120"/>
    <mergeCell ref="B119:B120"/>
    <mergeCell ref="C119:C120"/>
    <mergeCell ref="D119:D120"/>
    <mergeCell ref="E119:E120"/>
    <mergeCell ref="F119:F120"/>
    <mergeCell ref="A115:A116"/>
    <mergeCell ref="B115:B116"/>
    <mergeCell ref="C115:C116"/>
    <mergeCell ref="D115:D116"/>
    <mergeCell ref="E115:E116"/>
    <mergeCell ref="F115:F116"/>
    <mergeCell ref="A113:A114"/>
    <mergeCell ref="B113:B114"/>
    <mergeCell ref="C113:C114"/>
    <mergeCell ref="D113:D114"/>
    <mergeCell ref="E113:E114"/>
    <mergeCell ref="F113:F114"/>
    <mergeCell ref="A103:A104"/>
    <mergeCell ref="B103:B104"/>
    <mergeCell ref="C103:C104"/>
    <mergeCell ref="D103:D104"/>
    <mergeCell ref="E103:E104"/>
    <mergeCell ref="F103:F104"/>
    <mergeCell ref="A105:A106"/>
    <mergeCell ref="B105:B106"/>
    <mergeCell ref="C105:C106"/>
    <mergeCell ref="D105:D106"/>
    <mergeCell ref="E105:E106"/>
    <mergeCell ref="F105:F106"/>
    <mergeCell ref="A101:A102"/>
    <mergeCell ref="B101:B102"/>
    <mergeCell ref="C101:C102"/>
    <mergeCell ref="D101:D102"/>
    <mergeCell ref="E101:E102"/>
    <mergeCell ref="F101:F102"/>
    <mergeCell ref="A96:A97"/>
    <mergeCell ref="B96:B97"/>
    <mergeCell ref="C96:C97"/>
    <mergeCell ref="D96:D97"/>
    <mergeCell ref="E96:E97"/>
    <mergeCell ref="F96:F97"/>
    <mergeCell ref="A98:D98"/>
    <mergeCell ref="A99:A100"/>
    <mergeCell ref="B99:B100"/>
    <mergeCell ref="C99:C100"/>
    <mergeCell ref="D99:D100"/>
    <mergeCell ref="E99:E100"/>
    <mergeCell ref="F99:F100"/>
    <mergeCell ref="E92:E93"/>
    <mergeCell ref="F92:F93"/>
    <mergeCell ref="A86:A87"/>
    <mergeCell ref="B86:B87"/>
    <mergeCell ref="C86:C87"/>
    <mergeCell ref="D86:D87"/>
    <mergeCell ref="E86:E87"/>
    <mergeCell ref="F86:F87"/>
    <mergeCell ref="A88:A89"/>
    <mergeCell ref="B88:B89"/>
    <mergeCell ref="C88:C89"/>
    <mergeCell ref="D88:D89"/>
    <mergeCell ref="E88:E89"/>
    <mergeCell ref="F88:F89"/>
    <mergeCell ref="A67:A68"/>
    <mergeCell ref="B67:B68"/>
    <mergeCell ref="C67:C68"/>
    <mergeCell ref="D67:D68"/>
    <mergeCell ref="E67:E68"/>
    <mergeCell ref="F67:F68"/>
    <mergeCell ref="A82:A83"/>
    <mergeCell ref="B82:B83"/>
    <mergeCell ref="C82:C83"/>
    <mergeCell ref="D82:D83"/>
    <mergeCell ref="E82:E83"/>
    <mergeCell ref="F82:F83"/>
    <mergeCell ref="A78:A79"/>
    <mergeCell ref="B78:B79"/>
    <mergeCell ref="C78:C79"/>
    <mergeCell ref="D78:D79"/>
    <mergeCell ref="E78:E79"/>
    <mergeCell ref="F78:F79"/>
    <mergeCell ref="A80:A81"/>
    <mergeCell ref="B80:B81"/>
    <mergeCell ref="C80:C81"/>
    <mergeCell ref="D80:D81"/>
    <mergeCell ref="E80:E81"/>
    <mergeCell ref="F80:F81"/>
    <mergeCell ref="A63:A64"/>
    <mergeCell ref="B63:B64"/>
    <mergeCell ref="C63:C64"/>
    <mergeCell ref="D63:D64"/>
    <mergeCell ref="E63:E64"/>
    <mergeCell ref="F63:F64"/>
    <mergeCell ref="A65:A66"/>
    <mergeCell ref="B65:B66"/>
    <mergeCell ref="C65:C66"/>
    <mergeCell ref="D65:D66"/>
    <mergeCell ref="E65:E66"/>
    <mergeCell ref="F65:F66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D61:D62"/>
    <mergeCell ref="E61:E62"/>
    <mergeCell ref="F61:F62"/>
    <mergeCell ref="B55:B56"/>
    <mergeCell ref="C55:C56"/>
    <mergeCell ref="D55:D56"/>
    <mergeCell ref="E55:E56"/>
    <mergeCell ref="F55:F56"/>
    <mergeCell ref="A57:A58"/>
    <mergeCell ref="B57:B58"/>
    <mergeCell ref="C57:C58"/>
    <mergeCell ref="D57:D58"/>
    <mergeCell ref="E57:E58"/>
    <mergeCell ref="F57:F58"/>
    <mergeCell ref="E36:E37"/>
    <mergeCell ref="F36:F37"/>
    <mergeCell ref="A48:D48"/>
    <mergeCell ref="A49:A50"/>
    <mergeCell ref="B49:B50"/>
    <mergeCell ref="C49:C50"/>
    <mergeCell ref="D49:D50"/>
    <mergeCell ref="E49:E50"/>
    <mergeCell ref="F49:F50"/>
    <mergeCell ref="C40:C41"/>
    <mergeCell ref="D40:D41"/>
    <mergeCell ref="E40:E41"/>
    <mergeCell ref="F40:F41"/>
    <mergeCell ref="A44:F44"/>
    <mergeCell ref="C32:C33"/>
    <mergeCell ref="D32:D33"/>
    <mergeCell ref="A30:A31"/>
    <mergeCell ref="B30:B31"/>
    <mergeCell ref="C30:C31"/>
    <mergeCell ref="D30:D31"/>
    <mergeCell ref="A36:A37"/>
    <mergeCell ref="B36:B37"/>
    <mergeCell ref="C36:C37"/>
    <mergeCell ref="D36:D37"/>
    <mergeCell ref="A22:A23"/>
    <mergeCell ref="B22:B23"/>
    <mergeCell ref="C22:C23"/>
    <mergeCell ref="D22:D23"/>
    <mergeCell ref="E30:E31"/>
    <mergeCell ref="F30:F31"/>
    <mergeCell ref="E32:E33"/>
    <mergeCell ref="F32:F33"/>
    <mergeCell ref="E22:E23"/>
    <mergeCell ref="F22:F23"/>
    <mergeCell ref="E24:E25"/>
    <mergeCell ref="F24:F25"/>
    <mergeCell ref="E26:E27"/>
    <mergeCell ref="F26:F27"/>
    <mergeCell ref="B24:B25"/>
    <mergeCell ref="C24:C25"/>
    <mergeCell ref="D24:D25"/>
    <mergeCell ref="A26:A27"/>
    <mergeCell ref="B26:B27"/>
    <mergeCell ref="C26:C27"/>
    <mergeCell ref="D26:D27"/>
    <mergeCell ref="A24:A25"/>
    <mergeCell ref="A32:A33"/>
    <mergeCell ref="B32:B33"/>
    <mergeCell ref="A38:A39"/>
    <mergeCell ref="B38:B39"/>
    <mergeCell ref="C38:C39"/>
    <mergeCell ref="D38:D39"/>
    <mergeCell ref="E38:E39"/>
    <mergeCell ref="F38:F39"/>
    <mergeCell ref="A40:A41"/>
    <mergeCell ref="B40:B41"/>
    <mergeCell ref="F70:F71"/>
    <mergeCell ref="A43:F43"/>
    <mergeCell ref="A47:D47"/>
    <mergeCell ref="A51:A52"/>
    <mergeCell ref="B51:B52"/>
    <mergeCell ref="C51:C52"/>
    <mergeCell ref="D51:D52"/>
    <mergeCell ref="E51:E52"/>
    <mergeCell ref="F51:F52"/>
    <mergeCell ref="A53:A54"/>
    <mergeCell ref="B53:B54"/>
    <mergeCell ref="C53:C54"/>
    <mergeCell ref="D53:D54"/>
    <mergeCell ref="E53:E54"/>
    <mergeCell ref="F53:F54"/>
    <mergeCell ref="A55:A56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74:F75"/>
    <mergeCell ref="A76:A77"/>
    <mergeCell ref="B76:B77"/>
    <mergeCell ref="C76:C77"/>
    <mergeCell ref="D76:D77"/>
    <mergeCell ref="E76:E77"/>
    <mergeCell ref="F76:F77"/>
    <mergeCell ref="A74:A75"/>
    <mergeCell ref="B74:B75"/>
    <mergeCell ref="C74:C75"/>
    <mergeCell ref="D74:D75"/>
    <mergeCell ref="E74:E7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8"/>
  <sheetViews>
    <sheetView tabSelected="1" workbookViewId="0">
      <selection activeCell="J12" sqref="J12"/>
    </sheetView>
  </sheetViews>
  <sheetFormatPr defaultRowHeight="15" x14ac:dyDescent="0.25"/>
  <cols>
    <col min="2" max="2" width="26.7109375" customWidth="1"/>
    <col min="3" max="3" width="12.42578125" customWidth="1"/>
    <col min="4" max="4" width="20" customWidth="1"/>
    <col min="5" max="5" width="13.42578125" customWidth="1"/>
    <col min="6" max="6" width="15.7109375" customWidth="1"/>
  </cols>
  <sheetData>
    <row r="3" spans="1:6" x14ac:dyDescent="0.25">
      <c r="A3" s="53" t="s">
        <v>70</v>
      </c>
      <c r="B3" s="54"/>
      <c r="C3" s="54"/>
      <c r="D3" s="54"/>
      <c r="E3" s="2"/>
      <c r="F3" s="2"/>
    </row>
    <row r="4" spans="1:6" x14ac:dyDescent="0.25">
      <c r="A4" s="101" t="s">
        <v>27</v>
      </c>
      <c r="B4" s="102"/>
      <c r="C4" s="102"/>
      <c r="D4" s="103"/>
      <c r="E4" s="104"/>
      <c r="F4" s="104"/>
    </row>
    <row r="5" spans="1:6" x14ac:dyDescent="0.25">
      <c r="A5" s="105">
        <v>1</v>
      </c>
      <c r="B5" s="106" t="s">
        <v>71</v>
      </c>
      <c r="C5" s="105" t="s">
        <v>23</v>
      </c>
      <c r="D5" s="107">
        <v>6.4</v>
      </c>
      <c r="E5" s="107"/>
      <c r="F5" s="107"/>
    </row>
    <row r="6" spans="1:6" x14ac:dyDescent="0.25">
      <c r="A6" s="105"/>
      <c r="B6" s="106"/>
      <c r="C6" s="105"/>
      <c r="D6" s="107"/>
      <c r="E6" s="107"/>
      <c r="F6" s="107"/>
    </row>
    <row r="7" spans="1:6" x14ac:dyDescent="0.25">
      <c r="A7" s="108">
        <v>2</v>
      </c>
      <c r="B7" s="34" t="s">
        <v>72</v>
      </c>
      <c r="C7" s="108" t="s">
        <v>23</v>
      </c>
      <c r="D7" s="109">
        <v>6.4</v>
      </c>
      <c r="E7" s="107"/>
      <c r="F7" s="107"/>
    </row>
    <row r="8" spans="1:6" x14ac:dyDescent="0.25">
      <c r="A8" s="110"/>
      <c r="B8" s="35"/>
      <c r="C8" s="110"/>
      <c r="D8" s="111"/>
      <c r="E8" s="107"/>
      <c r="F8" s="107"/>
    </row>
    <row r="9" spans="1:6" x14ac:dyDescent="0.25">
      <c r="A9" s="105">
        <v>3</v>
      </c>
      <c r="B9" s="106" t="s">
        <v>73</v>
      </c>
      <c r="C9" s="105" t="s">
        <v>23</v>
      </c>
      <c r="D9" s="107">
        <v>20.399999999999999</v>
      </c>
      <c r="E9" s="107"/>
      <c r="F9" s="107"/>
    </row>
    <row r="10" spans="1:6" x14ac:dyDescent="0.25">
      <c r="A10" s="105"/>
      <c r="B10" s="106"/>
      <c r="C10" s="105"/>
      <c r="D10" s="107"/>
      <c r="E10" s="107"/>
      <c r="F10" s="107"/>
    </row>
    <row r="11" spans="1:6" x14ac:dyDescent="0.25">
      <c r="A11" s="108">
        <v>4</v>
      </c>
      <c r="B11" s="34" t="s">
        <v>74</v>
      </c>
      <c r="C11" s="108" t="s">
        <v>23</v>
      </c>
      <c r="D11" s="109">
        <v>17</v>
      </c>
      <c r="E11" s="107"/>
      <c r="F11" s="107"/>
    </row>
    <row r="12" spans="1:6" x14ac:dyDescent="0.25">
      <c r="A12" s="110"/>
      <c r="B12" s="35"/>
      <c r="C12" s="110"/>
      <c r="D12" s="111"/>
      <c r="E12" s="107"/>
      <c r="F12" s="107"/>
    </row>
    <row r="13" spans="1:6" x14ac:dyDescent="0.25">
      <c r="A13" s="108">
        <v>5</v>
      </c>
      <c r="B13" s="34" t="s">
        <v>75</v>
      </c>
      <c r="C13" s="108" t="s">
        <v>23</v>
      </c>
      <c r="D13" s="109">
        <v>3.2</v>
      </c>
      <c r="E13" s="107"/>
      <c r="F13" s="107"/>
    </row>
    <row r="14" spans="1:6" x14ac:dyDescent="0.25">
      <c r="A14" s="110"/>
      <c r="B14" s="35"/>
      <c r="C14" s="110"/>
      <c r="D14" s="111"/>
      <c r="E14" s="107"/>
      <c r="F14" s="107"/>
    </row>
    <row r="15" spans="1:6" x14ac:dyDescent="0.25">
      <c r="A15" s="108">
        <v>6</v>
      </c>
      <c r="B15" s="34" t="s">
        <v>76</v>
      </c>
      <c r="C15" s="108" t="s">
        <v>23</v>
      </c>
      <c r="D15" s="109">
        <v>2.6</v>
      </c>
      <c r="E15" s="107"/>
      <c r="F15" s="107"/>
    </row>
    <row r="16" spans="1:6" x14ac:dyDescent="0.25">
      <c r="A16" s="110"/>
      <c r="B16" s="35"/>
      <c r="C16" s="110"/>
      <c r="D16" s="111"/>
      <c r="E16" s="107"/>
      <c r="F16" s="107"/>
    </row>
    <row r="17" spans="1:6" x14ac:dyDescent="0.25">
      <c r="A17" s="108">
        <v>7</v>
      </c>
      <c r="B17" s="34" t="s">
        <v>77</v>
      </c>
      <c r="C17" s="108" t="s">
        <v>23</v>
      </c>
      <c r="D17" s="109">
        <v>1.4</v>
      </c>
      <c r="E17" s="107"/>
      <c r="F17" s="107"/>
    </row>
    <row r="18" spans="1:6" x14ac:dyDescent="0.25">
      <c r="A18" s="110"/>
      <c r="B18" s="35"/>
      <c r="C18" s="110"/>
      <c r="D18" s="111"/>
      <c r="E18" s="107"/>
      <c r="F18" s="107"/>
    </row>
    <row r="19" spans="1:6" x14ac:dyDescent="0.25">
      <c r="A19" s="108">
        <v>8</v>
      </c>
      <c r="B19" s="34" t="s">
        <v>78</v>
      </c>
      <c r="C19" s="108" t="s">
        <v>23</v>
      </c>
      <c r="D19" s="109">
        <v>1.7</v>
      </c>
      <c r="E19" s="107"/>
      <c r="F19" s="107"/>
    </row>
    <row r="20" spans="1:6" x14ac:dyDescent="0.25">
      <c r="A20" s="110"/>
      <c r="B20" s="35"/>
      <c r="C20" s="110"/>
      <c r="D20" s="111"/>
      <c r="E20" s="107"/>
      <c r="F20" s="107"/>
    </row>
    <row r="21" spans="1:6" x14ac:dyDescent="0.25">
      <c r="A21" s="108">
        <v>9</v>
      </c>
      <c r="B21" s="34" t="s">
        <v>79</v>
      </c>
      <c r="C21" s="108" t="s">
        <v>23</v>
      </c>
      <c r="D21" s="109">
        <v>3.6</v>
      </c>
      <c r="E21" s="107"/>
      <c r="F21" s="107"/>
    </row>
    <row r="22" spans="1:6" x14ac:dyDescent="0.25">
      <c r="A22" s="110"/>
      <c r="B22" s="35"/>
      <c r="C22" s="110"/>
      <c r="D22" s="111"/>
      <c r="E22" s="107"/>
      <c r="F22" s="107"/>
    </row>
    <row r="23" spans="1:6" x14ac:dyDescent="0.25">
      <c r="A23" s="108">
        <v>10</v>
      </c>
      <c r="B23" s="34" t="s">
        <v>80</v>
      </c>
      <c r="C23" s="108" t="s">
        <v>23</v>
      </c>
      <c r="D23" s="109">
        <v>6.7</v>
      </c>
      <c r="E23" s="107"/>
      <c r="F23" s="107"/>
    </row>
    <row r="24" spans="1:6" x14ac:dyDescent="0.25">
      <c r="A24" s="110"/>
      <c r="B24" s="35"/>
      <c r="C24" s="110"/>
      <c r="D24" s="111"/>
      <c r="E24" s="107"/>
      <c r="F24" s="107"/>
    </row>
    <row r="25" spans="1:6" x14ac:dyDescent="0.25">
      <c r="A25" s="112">
        <v>11</v>
      </c>
      <c r="B25" s="100" t="s">
        <v>81</v>
      </c>
      <c r="C25" s="112" t="s">
        <v>23</v>
      </c>
      <c r="D25" s="113">
        <v>0.1</v>
      </c>
      <c r="E25" s="107"/>
      <c r="F25" s="107"/>
    </row>
    <row r="26" spans="1:6" x14ac:dyDescent="0.25">
      <c r="A26" s="112"/>
      <c r="B26" s="100"/>
      <c r="C26" s="112"/>
      <c r="D26" s="113"/>
      <c r="E26" s="107"/>
      <c r="F26" s="107"/>
    </row>
    <row r="27" spans="1:6" x14ac:dyDescent="0.25">
      <c r="A27" s="108">
        <v>12</v>
      </c>
      <c r="B27" s="34" t="s">
        <v>82</v>
      </c>
      <c r="C27" s="108" t="s">
        <v>23</v>
      </c>
      <c r="D27" s="109">
        <v>0.4</v>
      </c>
      <c r="E27" s="107"/>
      <c r="F27" s="107"/>
    </row>
    <row r="28" spans="1:6" x14ac:dyDescent="0.25">
      <c r="A28" s="110"/>
      <c r="B28" s="35"/>
      <c r="C28" s="110"/>
      <c r="D28" s="111"/>
      <c r="E28" s="107"/>
      <c r="F28" s="107"/>
    </row>
    <row r="29" spans="1:6" x14ac:dyDescent="0.25">
      <c r="A29" s="112">
        <v>13</v>
      </c>
      <c r="B29" s="100" t="s">
        <v>83</v>
      </c>
      <c r="C29" s="112" t="s">
        <v>23</v>
      </c>
      <c r="D29" s="113">
        <v>13.3</v>
      </c>
      <c r="E29" s="107"/>
      <c r="F29" s="107"/>
    </row>
    <row r="30" spans="1:6" x14ac:dyDescent="0.25">
      <c r="A30" s="112"/>
      <c r="B30" s="100"/>
      <c r="C30" s="112"/>
      <c r="D30" s="113"/>
      <c r="E30" s="107"/>
      <c r="F30" s="107"/>
    </row>
    <row r="31" spans="1:6" x14ac:dyDescent="0.25">
      <c r="A31" s="101" t="s">
        <v>84</v>
      </c>
      <c r="B31" s="102"/>
      <c r="C31" s="102"/>
      <c r="D31" s="103"/>
      <c r="E31" s="104"/>
      <c r="F31" s="104"/>
    </row>
    <row r="32" spans="1:6" x14ac:dyDescent="0.25">
      <c r="A32" s="101" t="s">
        <v>85</v>
      </c>
      <c r="B32" s="102"/>
      <c r="C32" s="102"/>
      <c r="D32" s="103"/>
      <c r="E32" s="104"/>
      <c r="F32" s="104"/>
    </row>
    <row r="33" spans="1:6" x14ac:dyDescent="0.25">
      <c r="A33" s="22">
        <v>1</v>
      </c>
      <c r="B33" s="24" t="s">
        <v>86</v>
      </c>
      <c r="C33" s="22" t="s">
        <v>23</v>
      </c>
      <c r="D33" s="36">
        <v>0.2</v>
      </c>
      <c r="E33" s="36"/>
      <c r="F33" s="36"/>
    </row>
    <row r="34" spans="1:6" x14ac:dyDescent="0.25">
      <c r="A34" s="23"/>
      <c r="B34" s="25"/>
      <c r="C34" s="23"/>
      <c r="D34" s="37"/>
      <c r="E34" s="37"/>
      <c r="F34" s="37"/>
    </row>
    <row r="35" spans="1:6" x14ac:dyDescent="0.25">
      <c r="A35" s="46">
        <v>2</v>
      </c>
      <c r="B35" s="73" t="s">
        <v>87</v>
      </c>
      <c r="C35" s="46" t="s">
        <v>23</v>
      </c>
      <c r="D35" s="75">
        <v>2.9</v>
      </c>
      <c r="E35" s="36"/>
      <c r="F35" s="36"/>
    </row>
    <row r="36" spans="1:6" x14ac:dyDescent="0.25">
      <c r="A36" s="47"/>
      <c r="B36" s="74"/>
      <c r="C36" s="47"/>
      <c r="D36" s="76"/>
      <c r="E36" s="37"/>
      <c r="F36" s="37"/>
    </row>
    <row r="37" spans="1:6" x14ac:dyDescent="0.25">
      <c r="A37" s="101" t="s">
        <v>88</v>
      </c>
      <c r="B37" s="102"/>
      <c r="C37" s="102"/>
      <c r="D37" s="103"/>
      <c r="E37" s="104"/>
      <c r="F37" s="104"/>
    </row>
    <row r="38" spans="1:6" x14ac:dyDescent="0.25">
      <c r="A38" s="30">
        <v>1</v>
      </c>
      <c r="B38" s="32" t="s">
        <v>89</v>
      </c>
      <c r="C38" s="114" t="s">
        <v>23</v>
      </c>
      <c r="D38" s="115">
        <v>0.4</v>
      </c>
      <c r="E38" s="115"/>
      <c r="F38" s="115"/>
    </row>
    <row r="39" spans="1:6" x14ac:dyDescent="0.25">
      <c r="A39" s="31"/>
      <c r="B39" s="33"/>
      <c r="C39" s="114"/>
      <c r="D39" s="116"/>
      <c r="E39" s="116"/>
      <c r="F39" s="116"/>
    </row>
    <row r="40" spans="1:6" x14ac:dyDescent="0.25">
      <c r="A40" s="101" t="s">
        <v>90</v>
      </c>
      <c r="B40" s="102"/>
      <c r="C40" s="102"/>
      <c r="D40" s="103"/>
      <c r="E40" s="104"/>
      <c r="F40" s="104"/>
    </row>
    <row r="41" spans="1:6" x14ac:dyDescent="0.25">
      <c r="A41" s="31">
        <v>1</v>
      </c>
      <c r="B41" s="33" t="s">
        <v>91</v>
      </c>
      <c r="C41" s="31" t="s">
        <v>23</v>
      </c>
      <c r="D41" s="21">
        <v>6</v>
      </c>
      <c r="E41" s="21"/>
      <c r="F41" s="21"/>
    </row>
    <row r="42" spans="1:6" x14ac:dyDescent="0.25">
      <c r="A42" s="114"/>
      <c r="B42" s="117"/>
      <c r="C42" s="114"/>
      <c r="D42" s="118"/>
      <c r="E42" s="118"/>
      <c r="F42" s="118"/>
    </row>
    <row r="43" spans="1:6" x14ac:dyDescent="0.25">
      <c r="A43" s="114">
        <v>2</v>
      </c>
      <c r="B43" s="117" t="s">
        <v>92</v>
      </c>
      <c r="C43" s="114" t="s">
        <v>40</v>
      </c>
      <c r="D43" s="118">
        <v>10</v>
      </c>
      <c r="E43" s="21"/>
      <c r="F43" s="21"/>
    </row>
    <row r="44" spans="1:6" x14ac:dyDescent="0.25">
      <c r="A44" s="114"/>
      <c r="B44" s="117"/>
      <c r="C44" s="114"/>
      <c r="D44" s="118"/>
      <c r="E44" s="118"/>
      <c r="F44" s="118"/>
    </row>
    <row r="45" spans="1:6" x14ac:dyDescent="0.25">
      <c r="A45" s="30">
        <v>3</v>
      </c>
      <c r="B45" s="32" t="s">
        <v>93</v>
      </c>
      <c r="C45" s="30" t="s">
        <v>40</v>
      </c>
      <c r="D45" s="20">
        <v>13</v>
      </c>
      <c r="E45" s="21"/>
      <c r="F45" s="21"/>
    </row>
    <row r="46" spans="1:6" x14ac:dyDescent="0.25">
      <c r="A46" s="31"/>
      <c r="B46" s="33"/>
      <c r="C46" s="31"/>
      <c r="D46" s="21"/>
      <c r="E46" s="118"/>
      <c r="F46" s="118"/>
    </row>
    <row r="47" spans="1:6" x14ac:dyDescent="0.25">
      <c r="A47" s="101" t="s">
        <v>94</v>
      </c>
      <c r="B47" s="102"/>
      <c r="C47" s="102"/>
      <c r="D47" s="103"/>
      <c r="E47" s="104"/>
      <c r="F47" s="104"/>
    </row>
    <row r="48" spans="1:6" x14ac:dyDescent="0.25">
      <c r="A48" s="30">
        <v>1</v>
      </c>
      <c r="B48" s="32" t="s">
        <v>95</v>
      </c>
      <c r="C48" s="30" t="s">
        <v>23</v>
      </c>
      <c r="D48" s="115">
        <v>0.6</v>
      </c>
      <c r="E48" s="115"/>
      <c r="F48" s="115"/>
    </row>
    <row r="49" spans="1:6" x14ac:dyDescent="0.25">
      <c r="A49" s="31"/>
      <c r="B49" s="33"/>
      <c r="C49" s="31"/>
      <c r="D49" s="116"/>
      <c r="E49" s="116"/>
      <c r="F49" s="116"/>
    </row>
    <row r="50" spans="1:6" x14ac:dyDescent="0.25">
      <c r="A50" s="114">
        <v>2</v>
      </c>
      <c r="B50" s="117" t="s">
        <v>96</v>
      </c>
      <c r="C50" s="114" t="s">
        <v>40</v>
      </c>
      <c r="D50" s="118">
        <v>61.2</v>
      </c>
      <c r="E50" s="115"/>
      <c r="F50" s="115"/>
    </row>
    <row r="51" spans="1:6" x14ac:dyDescent="0.25">
      <c r="A51" s="114"/>
      <c r="B51" s="117"/>
      <c r="C51" s="114"/>
      <c r="D51" s="118"/>
      <c r="E51" s="116"/>
      <c r="F51" s="116"/>
    </row>
    <row r="52" spans="1:6" x14ac:dyDescent="0.25">
      <c r="A52" s="114">
        <v>3</v>
      </c>
      <c r="B52" s="117" t="s">
        <v>97</v>
      </c>
      <c r="C52" s="114" t="s">
        <v>40</v>
      </c>
      <c r="D52" s="118">
        <f>42.2+3.4</f>
        <v>45.6</v>
      </c>
      <c r="E52" s="115"/>
      <c r="F52" s="115"/>
    </row>
    <row r="53" spans="1:6" x14ac:dyDescent="0.25">
      <c r="A53" s="114"/>
      <c r="B53" s="117"/>
      <c r="C53" s="114"/>
      <c r="D53" s="118"/>
      <c r="E53" s="116"/>
      <c r="F53" s="116"/>
    </row>
    <row r="54" spans="1:6" ht="75" x14ac:dyDescent="0.25">
      <c r="A54" s="119"/>
      <c r="B54" s="120" t="s">
        <v>98</v>
      </c>
      <c r="C54" s="120"/>
      <c r="D54" s="121"/>
      <c r="E54" s="122"/>
      <c r="F54" s="122"/>
    </row>
    <row r="55" spans="1:6" x14ac:dyDescent="0.25">
      <c r="A55" s="123">
        <v>1</v>
      </c>
      <c r="B55" s="124" t="s">
        <v>99</v>
      </c>
      <c r="C55" s="123" t="s">
        <v>40</v>
      </c>
      <c r="D55" s="125">
        <v>29.22</v>
      </c>
      <c r="E55" s="125"/>
      <c r="F55" s="125"/>
    </row>
    <row r="56" spans="1:6" x14ac:dyDescent="0.25">
      <c r="A56" s="126"/>
      <c r="B56" s="127"/>
      <c r="C56" s="126"/>
      <c r="D56" s="128"/>
      <c r="E56" s="128"/>
      <c r="F56" s="128"/>
    </row>
    <row r="57" spans="1:6" x14ac:dyDescent="0.25">
      <c r="A57" s="129">
        <v>2</v>
      </c>
      <c r="B57" s="130" t="s">
        <v>100</v>
      </c>
      <c r="C57" s="129" t="s">
        <v>40</v>
      </c>
      <c r="D57" s="131">
        <v>2.84</v>
      </c>
      <c r="E57" s="125"/>
      <c r="F57" s="125"/>
    </row>
    <row r="58" spans="1:6" x14ac:dyDescent="0.25">
      <c r="A58" s="132"/>
      <c r="B58" s="133"/>
      <c r="C58" s="132"/>
      <c r="D58" s="134"/>
      <c r="E58" s="128"/>
      <c r="F58" s="128"/>
    </row>
    <row r="59" spans="1:6" x14ac:dyDescent="0.25">
      <c r="A59" s="135">
        <v>3</v>
      </c>
      <c r="B59" s="136" t="s">
        <v>101</v>
      </c>
      <c r="C59" s="135" t="s">
        <v>102</v>
      </c>
      <c r="D59" s="137">
        <v>1</v>
      </c>
      <c r="E59" s="125"/>
      <c r="F59" s="125"/>
    </row>
    <row r="60" spans="1:6" x14ac:dyDescent="0.25">
      <c r="A60" s="138"/>
      <c r="B60" s="139"/>
      <c r="C60" s="138"/>
      <c r="D60" s="140"/>
      <c r="E60" s="128"/>
      <c r="F60" s="128"/>
    </row>
    <row r="61" spans="1:6" x14ac:dyDescent="0.25">
      <c r="A61" s="114">
        <v>4</v>
      </c>
      <c r="B61" s="117" t="s">
        <v>103</v>
      </c>
      <c r="C61" s="114" t="s">
        <v>40</v>
      </c>
      <c r="D61" s="118">
        <v>0.3</v>
      </c>
      <c r="E61" s="125"/>
      <c r="F61" s="125"/>
    </row>
    <row r="62" spans="1:6" x14ac:dyDescent="0.25">
      <c r="A62" s="114"/>
      <c r="B62" s="117"/>
      <c r="C62" s="114"/>
      <c r="D62" s="118"/>
      <c r="E62" s="128"/>
      <c r="F62" s="128"/>
    </row>
    <row r="63" spans="1:6" x14ac:dyDescent="0.25">
      <c r="A63" s="101" t="s">
        <v>104</v>
      </c>
      <c r="B63" s="102"/>
      <c r="C63" s="102"/>
      <c r="D63" s="103"/>
      <c r="E63" s="104"/>
      <c r="F63" s="104"/>
    </row>
    <row r="64" spans="1:6" x14ac:dyDescent="0.25">
      <c r="A64" s="114">
        <v>1</v>
      </c>
      <c r="B64" s="117" t="s">
        <v>105</v>
      </c>
      <c r="C64" s="114" t="s">
        <v>40</v>
      </c>
      <c r="D64" s="141">
        <f>10.61*4</f>
        <v>42.44</v>
      </c>
      <c r="E64" s="141"/>
      <c r="F64" s="141"/>
    </row>
    <row r="65" spans="1:6" x14ac:dyDescent="0.25">
      <c r="A65" s="114"/>
      <c r="B65" s="117"/>
      <c r="C65" s="114"/>
      <c r="D65" s="141"/>
      <c r="E65" s="141"/>
      <c r="F65" s="141"/>
    </row>
    <row r="66" spans="1:6" x14ac:dyDescent="0.25">
      <c r="A66" s="30">
        <v>2</v>
      </c>
      <c r="B66" s="32" t="s">
        <v>106</v>
      </c>
      <c r="C66" s="114" t="s">
        <v>40</v>
      </c>
      <c r="D66" s="115">
        <f>1.13*4</f>
        <v>4.5199999999999996</v>
      </c>
      <c r="E66" s="141"/>
      <c r="F66" s="141"/>
    </row>
    <row r="67" spans="1:6" x14ac:dyDescent="0.25">
      <c r="A67" s="31"/>
      <c r="B67" s="33"/>
      <c r="C67" s="114"/>
      <c r="D67" s="116"/>
      <c r="E67" s="141"/>
      <c r="F67" s="141"/>
    </row>
    <row r="68" spans="1:6" x14ac:dyDescent="0.25">
      <c r="A68" s="30">
        <v>3</v>
      </c>
      <c r="B68" s="32" t="s">
        <v>107</v>
      </c>
      <c r="C68" s="114" t="s">
        <v>23</v>
      </c>
      <c r="D68" s="142">
        <f>0.002*4</f>
        <v>8.0000000000000002E-3</v>
      </c>
      <c r="E68" s="141"/>
      <c r="F68" s="141"/>
    </row>
    <row r="69" spans="1:6" x14ac:dyDescent="0.25">
      <c r="A69" s="31"/>
      <c r="B69" s="33"/>
      <c r="C69" s="114"/>
      <c r="D69" s="143"/>
      <c r="E69" s="141"/>
      <c r="F69" s="141"/>
    </row>
    <row r="70" spans="1:6" x14ac:dyDescent="0.25">
      <c r="A70" s="30">
        <v>4</v>
      </c>
      <c r="B70" s="32" t="s">
        <v>108</v>
      </c>
      <c r="C70" s="114" t="s">
        <v>40</v>
      </c>
      <c r="D70" s="115">
        <f>2.9*4</f>
        <v>11.6</v>
      </c>
      <c r="E70" s="141"/>
      <c r="F70" s="141"/>
    </row>
    <row r="71" spans="1:6" x14ac:dyDescent="0.25">
      <c r="A71" s="31"/>
      <c r="B71" s="33"/>
      <c r="C71" s="114"/>
      <c r="D71" s="116"/>
      <c r="E71" s="141"/>
      <c r="F71" s="141"/>
    </row>
    <row r="72" spans="1:6" x14ac:dyDescent="0.25">
      <c r="A72" s="101" t="s">
        <v>109</v>
      </c>
      <c r="B72" s="102"/>
      <c r="C72" s="102"/>
      <c r="D72" s="103"/>
      <c r="E72" s="104"/>
      <c r="F72" s="104"/>
    </row>
    <row r="73" spans="1:6" x14ac:dyDescent="0.25">
      <c r="A73" s="114">
        <v>1</v>
      </c>
      <c r="B73" s="117" t="s">
        <v>110</v>
      </c>
      <c r="C73" s="114" t="s">
        <v>40</v>
      </c>
      <c r="D73" s="141">
        <f>12.67*2</f>
        <v>25.34</v>
      </c>
      <c r="E73" s="141"/>
      <c r="F73" s="141"/>
    </row>
    <row r="74" spans="1:6" x14ac:dyDescent="0.25">
      <c r="A74" s="114"/>
      <c r="B74" s="117"/>
      <c r="C74" s="114"/>
      <c r="D74" s="141"/>
      <c r="E74" s="141"/>
      <c r="F74" s="141"/>
    </row>
    <row r="75" spans="1:6" x14ac:dyDescent="0.25">
      <c r="A75" s="30">
        <v>2</v>
      </c>
      <c r="B75" s="32" t="s">
        <v>106</v>
      </c>
      <c r="C75" s="114" t="s">
        <v>40</v>
      </c>
      <c r="D75" s="115">
        <f>1.13*2</f>
        <v>2.2599999999999998</v>
      </c>
      <c r="E75" s="141"/>
      <c r="F75" s="141"/>
    </row>
    <row r="76" spans="1:6" x14ac:dyDescent="0.25">
      <c r="A76" s="31"/>
      <c r="B76" s="33"/>
      <c r="C76" s="114"/>
      <c r="D76" s="116"/>
      <c r="E76" s="141"/>
      <c r="F76" s="141"/>
    </row>
    <row r="77" spans="1:6" x14ac:dyDescent="0.25">
      <c r="A77" s="30">
        <v>3</v>
      </c>
      <c r="B77" s="32" t="s">
        <v>111</v>
      </c>
      <c r="C77" s="114" t="s">
        <v>23</v>
      </c>
      <c r="D77" s="142">
        <f>0.003*2</f>
        <v>6.0000000000000001E-3</v>
      </c>
      <c r="E77" s="141"/>
      <c r="F77" s="141"/>
    </row>
    <row r="78" spans="1:6" x14ac:dyDescent="0.25">
      <c r="A78" s="31"/>
      <c r="B78" s="33"/>
      <c r="C78" s="114"/>
      <c r="D78" s="143"/>
      <c r="E78" s="141"/>
      <c r="F78" s="141"/>
    </row>
    <row r="79" spans="1:6" x14ac:dyDescent="0.25">
      <c r="A79" s="30">
        <v>4</v>
      </c>
      <c r="B79" s="32" t="s">
        <v>108</v>
      </c>
      <c r="C79" s="114" t="s">
        <v>40</v>
      </c>
      <c r="D79" s="20">
        <f>4*2</f>
        <v>8</v>
      </c>
      <c r="E79" s="141"/>
      <c r="F79" s="141"/>
    </row>
    <row r="80" spans="1:6" x14ac:dyDescent="0.25">
      <c r="A80" s="31"/>
      <c r="B80" s="33"/>
      <c r="C80" s="114"/>
      <c r="D80" s="21"/>
      <c r="E80" s="141"/>
      <c r="F80" s="141"/>
    </row>
    <row r="81" spans="1:6" x14ac:dyDescent="0.25">
      <c r="A81" s="101" t="s">
        <v>112</v>
      </c>
      <c r="B81" s="102"/>
      <c r="C81" s="102"/>
      <c r="D81" s="103"/>
      <c r="E81" s="104"/>
      <c r="F81" s="104"/>
    </row>
    <row r="82" spans="1:6" x14ac:dyDescent="0.25">
      <c r="A82" s="114">
        <v>1</v>
      </c>
      <c r="B82" s="117" t="s">
        <v>113</v>
      </c>
      <c r="C82" s="114" t="s">
        <v>40</v>
      </c>
      <c r="D82" s="118">
        <f>7.65*2</f>
        <v>15.3</v>
      </c>
      <c r="E82" s="118"/>
      <c r="F82" s="118"/>
    </row>
    <row r="83" spans="1:6" x14ac:dyDescent="0.25">
      <c r="A83" s="114"/>
      <c r="B83" s="117"/>
      <c r="C83" s="114"/>
      <c r="D83" s="118"/>
      <c r="E83" s="118"/>
      <c r="F83" s="118"/>
    </row>
    <row r="84" spans="1:6" x14ac:dyDescent="0.25">
      <c r="A84" s="30">
        <v>2</v>
      </c>
      <c r="B84" s="32" t="s">
        <v>106</v>
      </c>
      <c r="C84" s="114" t="s">
        <v>40</v>
      </c>
      <c r="D84" s="115">
        <f>1.13*2</f>
        <v>2.2599999999999998</v>
      </c>
      <c r="E84" s="118"/>
      <c r="F84" s="118"/>
    </row>
    <row r="85" spans="1:6" x14ac:dyDescent="0.25">
      <c r="A85" s="31"/>
      <c r="B85" s="33"/>
      <c r="C85" s="114"/>
      <c r="D85" s="116"/>
      <c r="E85" s="118"/>
      <c r="F85" s="118"/>
    </row>
    <row r="86" spans="1:6" x14ac:dyDescent="0.25">
      <c r="A86" s="101" t="s">
        <v>114</v>
      </c>
      <c r="B86" s="102"/>
      <c r="C86" s="102"/>
      <c r="D86" s="103"/>
      <c r="E86" s="104"/>
      <c r="F86" s="104"/>
    </row>
    <row r="87" spans="1:6" x14ac:dyDescent="0.25">
      <c r="A87" s="144">
        <v>1</v>
      </c>
      <c r="B87" s="145" t="s">
        <v>115</v>
      </c>
      <c r="C87" s="144" t="s">
        <v>40</v>
      </c>
      <c r="D87" s="146">
        <v>75</v>
      </c>
      <c r="E87" s="146"/>
      <c r="F87" s="146"/>
    </row>
    <row r="88" spans="1:6" x14ac:dyDescent="0.25">
      <c r="A88" s="147"/>
      <c r="B88" s="148"/>
      <c r="C88" s="147"/>
      <c r="D88" s="149"/>
      <c r="E88" s="149"/>
      <c r="F88" s="149"/>
    </row>
    <row r="89" spans="1:6" x14ac:dyDescent="0.25">
      <c r="A89" s="22">
        <v>2</v>
      </c>
      <c r="B89" s="24" t="s">
        <v>116</v>
      </c>
      <c r="C89" s="22" t="s">
        <v>22</v>
      </c>
      <c r="D89" s="28">
        <v>4</v>
      </c>
      <c r="E89" s="146"/>
      <c r="F89" s="146"/>
    </row>
    <row r="90" spans="1:6" x14ac:dyDescent="0.25">
      <c r="A90" s="23"/>
      <c r="B90" s="25"/>
      <c r="C90" s="23"/>
      <c r="D90" s="29"/>
      <c r="E90" s="149"/>
      <c r="F90" s="149"/>
    </row>
    <row r="91" spans="1:6" x14ac:dyDescent="0.25">
      <c r="A91" s="101" t="s">
        <v>117</v>
      </c>
      <c r="B91" s="102"/>
      <c r="C91" s="102"/>
      <c r="D91" s="103"/>
      <c r="E91" s="104"/>
      <c r="F91" s="104"/>
    </row>
    <row r="92" spans="1:6" x14ac:dyDescent="0.25">
      <c r="A92" s="144">
        <v>1</v>
      </c>
      <c r="B92" s="145" t="s">
        <v>118</v>
      </c>
      <c r="C92" s="144" t="s">
        <v>40</v>
      </c>
      <c r="D92" s="150">
        <v>28.8</v>
      </c>
      <c r="E92" s="150"/>
      <c r="F92" s="150"/>
    </row>
    <row r="93" spans="1:6" x14ac:dyDescent="0.25">
      <c r="A93" s="147"/>
      <c r="B93" s="148"/>
      <c r="C93" s="147"/>
      <c r="D93" s="151"/>
      <c r="E93" s="151"/>
      <c r="F93" s="151"/>
    </row>
    <row r="94" spans="1:6" x14ac:dyDescent="0.25">
      <c r="A94" s="22">
        <v>2</v>
      </c>
      <c r="B94" s="24" t="s">
        <v>18</v>
      </c>
      <c r="C94" s="22" t="s">
        <v>14</v>
      </c>
      <c r="D94" s="26">
        <v>4</v>
      </c>
      <c r="E94" s="150"/>
      <c r="F94" s="150"/>
    </row>
    <row r="95" spans="1:6" x14ac:dyDescent="0.25">
      <c r="A95" s="23"/>
      <c r="B95" s="25"/>
      <c r="C95" s="23"/>
      <c r="D95" s="27"/>
      <c r="E95" s="151"/>
      <c r="F95" s="151"/>
    </row>
    <row r="96" spans="1:6" x14ac:dyDescent="0.25">
      <c r="A96" s="152">
        <v>3</v>
      </c>
      <c r="B96" s="153" t="s">
        <v>19</v>
      </c>
      <c r="C96" s="152" t="s">
        <v>14</v>
      </c>
      <c r="D96" s="154">
        <v>2</v>
      </c>
      <c r="E96" s="150"/>
      <c r="F96" s="150"/>
    </row>
    <row r="97" spans="1:6" x14ac:dyDescent="0.25">
      <c r="A97" s="152"/>
      <c r="B97" s="153"/>
      <c r="C97" s="152"/>
      <c r="D97" s="154"/>
      <c r="E97" s="151"/>
      <c r="F97" s="151"/>
    </row>
    <row r="98" spans="1:6" x14ac:dyDescent="0.25">
      <c r="A98" s="22">
        <v>4</v>
      </c>
      <c r="B98" s="155" t="s">
        <v>119</v>
      </c>
      <c r="C98" s="22" t="s">
        <v>22</v>
      </c>
      <c r="D98" s="28">
        <v>1.5</v>
      </c>
      <c r="E98" s="150"/>
      <c r="F98" s="150"/>
    </row>
    <row r="99" spans="1:6" x14ac:dyDescent="0.25">
      <c r="A99" s="23"/>
      <c r="B99" s="156"/>
      <c r="C99" s="23"/>
      <c r="D99" s="29"/>
      <c r="E99" s="151"/>
      <c r="F99" s="151"/>
    </row>
    <row r="100" spans="1:6" x14ac:dyDescent="0.25">
      <c r="A100" s="101" t="s">
        <v>7</v>
      </c>
      <c r="B100" s="102"/>
      <c r="C100" s="102"/>
      <c r="D100" s="103"/>
      <c r="E100" s="104"/>
      <c r="F100" s="104"/>
    </row>
    <row r="101" spans="1:6" x14ac:dyDescent="0.25">
      <c r="A101" s="30">
        <v>1</v>
      </c>
      <c r="B101" s="32" t="s">
        <v>120</v>
      </c>
      <c r="C101" s="30" t="s">
        <v>9</v>
      </c>
      <c r="D101" s="20">
        <v>1.8</v>
      </c>
      <c r="E101" s="20"/>
      <c r="F101" s="20"/>
    </row>
    <row r="102" spans="1:6" x14ac:dyDescent="0.25">
      <c r="A102" s="31"/>
      <c r="B102" s="33"/>
      <c r="C102" s="31"/>
      <c r="D102" s="21"/>
      <c r="E102" s="21"/>
      <c r="F102" s="21"/>
    </row>
    <row r="103" spans="1:6" x14ac:dyDescent="0.25">
      <c r="A103" s="22">
        <v>2</v>
      </c>
      <c r="B103" s="24" t="s">
        <v>121</v>
      </c>
      <c r="C103" s="22" t="s">
        <v>22</v>
      </c>
      <c r="D103" s="28">
        <v>0.6</v>
      </c>
      <c r="E103" s="20"/>
      <c r="F103" s="20"/>
    </row>
    <row r="104" spans="1:6" x14ac:dyDescent="0.25">
      <c r="A104" s="23"/>
      <c r="B104" s="25"/>
      <c r="C104" s="23"/>
      <c r="D104" s="29"/>
      <c r="E104" s="21"/>
      <c r="F104" s="21"/>
    </row>
    <row r="105" spans="1:6" x14ac:dyDescent="0.25">
      <c r="A105" s="30">
        <v>3</v>
      </c>
      <c r="B105" s="32" t="s">
        <v>122</v>
      </c>
      <c r="C105" s="30" t="s">
        <v>9</v>
      </c>
      <c r="D105" s="20">
        <v>5.4</v>
      </c>
      <c r="E105" s="20"/>
      <c r="F105" s="20"/>
    </row>
    <row r="106" spans="1:6" x14ac:dyDescent="0.25">
      <c r="A106" s="31"/>
      <c r="B106" s="33"/>
      <c r="C106" s="31"/>
      <c r="D106" s="21"/>
      <c r="E106" s="21"/>
      <c r="F106" s="21"/>
    </row>
    <row r="107" spans="1:6" x14ac:dyDescent="0.25">
      <c r="A107" s="30">
        <v>4</v>
      </c>
      <c r="B107" s="32" t="s">
        <v>123</v>
      </c>
      <c r="C107" s="30" t="s">
        <v>9</v>
      </c>
      <c r="D107" s="20">
        <f>D105</f>
        <v>5.4</v>
      </c>
      <c r="E107" s="20"/>
      <c r="F107" s="20"/>
    </row>
    <row r="108" spans="1:6" x14ac:dyDescent="0.25">
      <c r="A108" s="31"/>
      <c r="B108" s="33"/>
      <c r="C108" s="31"/>
      <c r="D108" s="21"/>
      <c r="E108" s="21"/>
      <c r="F108" s="21"/>
    </row>
    <row r="109" spans="1:6" x14ac:dyDescent="0.25">
      <c r="A109" s="30">
        <v>5</v>
      </c>
      <c r="B109" s="32" t="s">
        <v>124</v>
      </c>
      <c r="C109" s="30" t="s">
        <v>9</v>
      </c>
      <c r="D109" s="20">
        <v>1.5</v>
      </c>
      <c r="E109" s="20"/>
      <c r="F109" s="20"/>
    </row>
    <row r="110" spans="1:6" x14ac:dyDescent="0.25">
      <c r="A110" s="31"/>
      <c r="B110" s="33"/>
      <c r="C110" s="31"/>
      <c r="D110" s="21"/>
      <c r="E110" s="21"/>
      <c r="F110" s="21"/>
    </row>
    <row r="111" spans="1:6" x14ac:dyDescent="0.25">
      <c r="A111" s="22">
        <v>6</v>
      </c>
      <c r="B111" s="24" t="s">
        <v>125</v>
      </c>
      <c r="C111" s="22" t="s">
        <v>22</v>
      </c>
      <c r="D111" s="28">
        <v>0.4</v>
      </c>
      <c r="E111" s="20"/>
      <c r="F111" s="20"/>
    </row>
    <row r="112" spans="1:6" x14ac:dyDescent="0.25">
      <c r="A112" s="23"/>
      <c r="B112" s="25"/>
      <c r="C112" s="23"/>
      <c r="D112" s="29"/>
      <c r="E112" s="21"/>
      <c r="F112" s="21"/>
    </row>
    <row r="113" spans="1:6" x14ac:dyDescent="0.25">
      <c r="A113" s="30">
        <v>7</v>
      </c>
      <c r="B113" s="32" t="s">
        <v>126</v>
      </c>
      <c r="C113" s="30" t="s">
        <v>9</v>
      </c>
      <c r="D113" s="20">
        <v>2.2000000000000002</v>
      </c>
      <c r="E113" s="20"/>
      <c r="F113" s="20"/>
    </row>
    <row r="114" spans="1:6" x14ac:dyDescent="0.25">
      <c r="A114" s="31"/>
      <c r="B114" s="33"/>
      <c r="C114" s="31"/>
      <c r="D114" s="21"/>
      <c r="E114" s="21"/>
      <c r="F114" s="21"/>
    </row>
    <row r="115" spans="1:6" x14ac:dyDescent="0.25">
      <c r="A115" s="30">
        <v>8</v>
      </c>
      <c r="B115" s="32" t="s">
        <v>127</v>
      </c>
      <c r="C115" s="30" t="s">
        <v>9</v>
      </c>
      <c r="D115" s="20">
        <f>D113</f>
        <v>2.2000000000000002</v>
      </c>
      <c r="E115" s="20"/>
      <c r="F115" s="20"/>
    </row>
    <row r="116" spans="1:6" x14ac:dyDescent="0.25">
      <c r="A116" s="31"/>
      <c r="B116" s="33"/>
      <c r="C116" s="31"/>
      <c r="D116" s="21"/>
      <c r="E116" s="21"/>
      <c r="F116" s="21"/>
    </row>
    <row r="117" spans="1:6" x14ac:dyDescent="0.25">
      <c r="A117" s="114">
        <v>9</v>
      </c>
      <c r="B117" s="117" t="s">
        <v>128</v>
      </c>
      <c r="C117" s="114" t="s">
        <v>14</v>
      </c>
      <c r="D117" s="157">
        <v>1</v>
      </c>
      <c r="E117" s="20"/>
      <c r="F117" s="20"/>
    </row>
    <row r="118" spans="1:6" x14ac:dyDescent="0.25">
      <c r="A118" s="114"/>
      <c r="B118" s="117"/>
      <c r="C118" s="114"/>
      <c r="D118" s="157"/>
      <c r="E118" s="21"/>
      <c r="F118" s="21"/>
    </row>
    <row r="119" spans="1:6" x14ac:dyDescent="0.25">
      <c r="A119" s="158">
        <v>10</v>
      </c>
      <c r="B119" s="159" t="s">
        <v>129</v>
      </c>
      <c r="C119" s="158" t="s">
        <v>14</v>
      </c>
      <c r="D119" s="160">
        <v>2</v>
      </c>
      <c r="E119" s="20"/>
      <c r="F119" s="20"/>
    </row>
    <row r="120" spans="1:6" x14ac:dyDescent="0.25">
      <c r="A120" s="158"/>
      <c r="B120" s="159"/>
      <c r="C120" s="158"/>
      <c r="D120" s="160"/>
      <c r="E120" s="21"/>
      <c r="F120" s="21"/>
    </row>
    <row r="121" spans="1:6" x14ac:dyDescent="0.25">
      <c r="A121" s="114">
        <v>11</v>
      </c>
      <c r="B121" s="117" t="s">
        <v>130</v>
      </c>
      <c r="C121" s="114" t="s">
        <v>14</v>
      </c>
      <c r="D121" s="157">
        <v>1</v>
      </c>
      <c r="E121" s="20"/>
      <c r="F121" s="20"/>
    </row>
    <row r="122" spans="1:6" x14ac:dyDescent="0.25">
      <c r="A122" s="114"/>
      <c r="B122" s="117"/>
      <c r="C122" s="114"/>
      <c r="D122" s="157"/>
      <c r="E122" s="21"/>
      <c r="F122" s="21"/>
    </row>
    <row r="123" spans="1:6" x14ac:dyDescent="0.25">
      <c r="A123" s="161">
        <v>12</v>
      </c>
      <c r="B123" s="162" t="s">
        <v>131</v>
      </c>
      <c r="C123" s="161" t="s">
        <v>14</v>
      </c>
      <c r="D123" s="163">
        <v>1</v>
      </c>
      <c r="E123" s="20"/>
      <c r="F123" s="20"/>
    </row>
    <row r="124" spans="1:6" x14ac:dyDescent="0.25">
      <c r="A124" s="161"/>
      <c r="B124" s="162"/>
      <c r="C124" s="161"/>
      <c r="D124" s="163"/>
      <c r="E124" s="21"/>
      <c r="F124" s="21"/>
    </row>
    <row r="125" spans="1:6" x14ac:dyDescent="0.25">
      <c r="A125" s="164">
        <v>13</v>
      </c>
      <c r="B125" s="165" t="s">
        <v>132</v>
      </c>
      <c r="C125" s="164" t="s">
        <v>14</v>
      </c>
      <c r="D125" s="166">
        <v>2</v>
      </c>
      <c r="E125" s="20"/>
      <c r="F125" s="20"/>
    </row>
    <row r="126" spans="1:6" x14ac:dyDescent="0.25">
      <c r="A126" s="164"/>
      <c r="B126" s="165"/>
      <c r="C126" s="164"/>
      <c r="D126" s="166"/>
      <c r="E126" s="21"/>
      <c r="F126" s="21"/>
    </row>
    <row r="127" spans="1:6" x14ac:dyDescent="0.25">
      <c r="A127" s="114">
        <v>14</v>
      </c>
      <c r="B127" s="117" t="s">
        <v>48</v>
      </c>
      <c r="C127" s="114" t="s">
        <v>14</v>
      </c>
      <c r="D127" s="157">
        <v>1</v>
      </c>
      <c r="E127" s="20"/>
      <c r="F127" s="20"/>
    </row>
    <row r="128" spans="1:6" x14ac:dyDescent="0.25">
      <c r="A128" s="114"/>
      <c r="B128" s="117"/>
      <c r="C128" s="114"/>
      <c r="D128" s="157"/>
      <c r="E128" s="21"/>
      <c r="F128" s="21"/>
    </row>
    <row r="129" spans="1:6" x14ac:dyDescent="0.25">
      <c r="A129" s="114">
        <v>15</v>
      </c>
      <c r="B129" s="117" t="s">
        <v>133</v>
      </c>
      <c r="C129" s="114" t="s">
        <v>40</v>
      </c>
      <c r="D129" s="118">
        <v>0.4</v>
      </c>
      <c r="E129" s="20"/>
      <c r="F129" s="20"/>
    </row>
    <row r="130" spans="1:6" x14ac:dyDescent="0.25">
      <c r="A130" s="114"/>
      <c r="B130" s="117"/>
      <c r="C130" s="114"/>
      <c r="D130" s="118"/>
      <c r="E130" s="21"/>
      <c r="F130" s="21"/>
    </row>
    <row r="131" spans="1:6" x14ac:dyDescent="0.25">
      <c r="A131" s="114">
        <v>16</v>
      </c>
      <c r="B131" s="117" t="s">
        <v>103</v>
      </c>
      <c r="C131" s="114" t="s">
        <v>40</v>
      </c>
      <c r="D131" s="118">
        <v>0.5</v>
      </c>
      <c r="E131" s="20"/>
      <c r="F131" s="20"/>
    </row>
    <row r="132" spans="1:6" x14ac:dyDescent="0.25">
      <c r="A132" s="114"/>
      <c r="B132" s="117"/>
      <c r="C132" s="114"/>
      <c r="D132" s="118"/>
      <c r="E132" s="21"/>
      <c r="F132" s="21"/>
    </row>
    <row r="133" spans="1:6" x14ac:dyDescent="0.25">
      <c r="A133" s="89">
        <v>17</v>
      </c>
      <c r="B133" s="91" t="s">
        <v>134</v>
      </c>
      <c r="C133" s="89" t="s">
        <v>40</v>
      </c>
      <c r="D133" s="93">
        <v>9</v>
      </c>
      <c r="E133" s="20"/>
      <c r="F133" s="20"/>
    </row>
    <row r="134" spans="1:6" x14ac:dyDescent="0.25">
      <c r="A134" s="90"/>
      <c r="B134" s="92"/>
      <c r="C134" s="90"/>
      <c r="D134" s="94"/>
      <c r="E134" s="21"/>
      <c r="F134" s="21"/>
    </row>
    <row r="135" spans="1:6" x14ac:dyDescent="0.25">
      <c r="A135" s="114">
        <v>18</v>
      </c>
      <c r="B135" s="117" t="s">
        <v>135</v>
      </c>
      <c r="C135" s="114" t="s">
        <v>45</v>
      </c>
      <c r="D135" s="167">
        <f>10.9/1000</f>
        <v>1.09E-2</v>
      </c>
      <c r="E135" s="20"/>
      <c r="F135" s="20"/>
    </row>
    <row r="136" spans="1:6" x14ac:dyDescent="0.25">
      <c r="A136" s="114"/>
      <c r="B136" s="117"/>
      <c r="C136" s="114"/>
      <c r="D136" s="167"/>
      <c r="E136" s="21"/>
      <c r="F136" s="21"/>
    </row>
    <row r="137" spans="1:6" x14ac:dyDescent="0.25">
      <c r="A137" s="114">
        <v>19</v>
      </c>
      <c r="B137" s="117" t="s">
        <v>136</v>
      </c>
      <c r="C137" s="114" t="s">
        <v>41</v>
      </c>
      <c r="D137" s="157">
        <v>1</v>
      </c>
      <c r="E137" s="20"/>
      <c r="F137" s="20"/>
    </row>
    <row r="138" spans="1:6" x14ac:dyDescent="0.25">
      <c r="A138" s="114"/>
      <c r="B138" s="117"/>
      <c r="C138" s="114"/>
      <c r="D138" s="157"/>
      <c r="E138" s="21"/>
      <c r="F138" s="21"/>
    </row>
  </sheetData>
  <mergeCells count="379">
    <mergeCell ref="A3:D3"/>
    <mergeCell ref="A4:D4"/>
    <mergeCell ref="A5:A6"/>
    <mergeCell ref="B5:B6"/>
    <mergeCell ref="C5:C6"/>
    <mergeCell ref="D5:D6"/>
    <mergeCell ref="E5:E6"/>
    <mergeCell ref="F5:F6"/>
    <mergeCell ref="A7:A8"/>
    <mergeCell ref="B7:B8"/>
    <mergeCell ref="C7:C8"/>
    <mergeCell ref="D7:D8"/>
    <mergeCell ref="E7:E8"/>
    <mergeCell ref="F7:F8"/>
    <mergeCell ref="A9:A10"/>
    <mergeCell ref="B9:B10"/>
    <mergeCell ref="C9:C10"/>
    <mergeCell ref="D9:D10"/>
    <mergeCell ref="E9:E10"/>
    <mergeCell ref="F9:F10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19:A20"/>
    <mergeCell ref="B19:B20"/>
    <mergeCell ref="C19:C20"/>
    <mergeCell ref="D19:D20"/>
    <mergeCell ref="E19:E20"/>
    <mergeCell ref="F19:F20"/>
    <mergeCell ref="A21:A22"/>
    <mergeCell ref="B21:B22"/>
    <mergeCell ref="C21:C22"/>
    <mergeCell ref="D21:D22"/>
    <mergeCell ref="E21:E22"/>
    <mergeCell ref="F21:F22"/>
    <mergeCell ref="A23:A24"/>
    <mergeCell ref="B23:B24"/>
    <mergeCell ref="C23:C24"/>
    <mergeCell ref="D23:D24"/>
    <mergeCell ref="E23:E24"/>
    <mergeCell ref="F23:F24"/>
    <mergeCell ref="A25:A26"/>
    <mergeCell ref="B25:B26"/>
    <mergeCell ref="C25:C26"/>
    <mergeCell ref="D25:D26"/>
    <mergeCell ref="E25:E26"/>
    <mergeCell ref="F25:F26"/>
    <mergeCell ref="A27:A28"/>
    <mergeCell ref="B27:B28"/>
    <mergeCell ref="C27:C28"/>
    <mergeCell ref="D27:D28"/>
    <mergeCell ref="E27:E28"/>
    <mergeCell ref="F27:F28"/>
    <mergeCell ref="A29:A30"/>
    <mergeCell ref="B29:B30"/>
    <mergeCell ref="C29:C30"/>
    <mergeCell ref="D29:D30"/>
    <mergeCell ref="E29:E30"/>
    <mergeCell ref="F29:F30"/>
    <mergeCell ref="A31:D31"/>
    <mergeCell ref="A32:D32"/>
    <mergeCell ref="A33:A34"/>
    <mergeCell ref="B33:B34"/>
    <mergeCell ref="C33:C34"/>
    <mergeCell ref="D33:D34"/>
    <mergeCell ref="E33:E34"/>
    <mergeCell ref="F33:F34"/>
    <mergeCell ref="A35:A36"/>
    <mergeCell ref="B35:B36"/>
    <mergeCell ref="C35:C36"/>
    <mergeCell ref="D35:D36"/>
    <mergeCell ref="E35:E36"/>
    <mergeCell ref="F35:F36"/>
    <mergeCell ref="A37:D37"/>
    <mergeCell ref="A38:A39"/>
    <mergeCell ref="B38:B39"/>
    <mergeCell ref="C38:C39"/>
    <mergeCell ref="D38:D39"/>
    <mergeCell ref="E38:E39"/>
    <mergeCell ref="F38:F39"/>
    <mergeCell ref="A40:D40"/>
    <mergeCell ref="A41:A42"/>
    <mergeCell ref="B41:B42"/>
    <mergeCell ref="C41:C42"/>
    <mergeCell ref="D41:D42"/>
    <mergeCell ref="E41:E42"/>
    <mergeCell ref="F41:F42"/>
    <mergeCell ref="A43:A44"/>
    <mergeCell ref="B43:B44"/>
    <mergeCell ref="C43:C44"/>
    <mergeCell ref="D43:D44"/>
    <mergeCell ref="E43:E44"/>
    <mergeCell ref="F43:F44"/>
    <mergeCell ref="A45:A46"/>
    <mergeCell ref="B45:B46"/>
    <mergeCell ref="C45:C46"/>
    <mergeCell ref="D45:D46"/>
    <mergeCell ref="E45:E46"/>
    <mergeCell ref="F45:F46"/>
    <mergeCell ref="A47:D47"/>
    <mergeCell ref="A48:A49"/>
    <mergeCell ref="B48:B49"/>
    <mergeCell ref="C48:C49"/>
    <mergeCell ref="D48:D49"/>
    <mergeCell ref="E48:E49"/>
    <mergeCell ref="F48:F49"/>
    <mergeCell ref="A50:A51"/>
    <mergeCell ref="B50:B51"/>
    <mergeCell ref="C50:C51"/>
    <mergeCell ref="D50:D51"/>
    <mergeCell ref="E50:E51"/>
    <mergeCell ref="F50:F51"/>
    <mergeCell ref="A52:A53"/>
    <mergeCell ref="B52:B53"/>
    <mergeCell ref="C52:C53"/>
    <mergeCell ref="D52:D53"/>
    <mergeCell ref="E52:E53"/>
    <mergeCell ref="F52:F53"/>
    <mergeCell ref="A55:A56"/>
    <mergeCell ref="B55:B56"/>
    <mergeCell ref="C55:C56"/>
    <mergeCell ref="D55:D56"/>
    <mergeCell ref="E55:E56"/>
    <mergeCell ref="F55:F56"/>
    <mergeCell ref="A57:A58"/>
    <mergeCell ref="B57:B58"/>
    <mergeCell ref="C57:C58"/>
    <mergeCell ref="D57:D58"/>
    <mergeCell ref="E57:E58"/>
    <mergeCell ref="F57:F58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D61:D62"/>
    <mergeCell ref="E61:E62"/>
    <mergeCell ref="F61:F62"/>
    <mergeCell ref="A63:D63"/>
    <mergeCell ref="A64:A65"/>
    <mergeCell ref="B64:B65"/>
    <mergeCell ref="C64:C65"/>
    <mergeCell ref="D64:D65"/>
    <mergeCell ref="E64:E65"/>
    <mergeCell ref="F64:F65"/>
    <mergeCell ref="A66:A67"/>
    <mergeCell ref="B66:B67"/>
    <mergeCell ref="C66:C67"/>
    <mergeCell ref="D66:D67"/>
    <mergeCell ref="E66:E67"/>
    <mergeCell ref="F66:F67"/>
    <mergeCell ref="A68:A69"/>
    <mergeCell ref="B68:B69"/>
    <mergeCell ref="C68:C69"/>
    <mergeCell ref="D68:D69"/>
    <mergeCell ref="E68:E69"/>
    <mergeCell ref="F68:F69"/>
    <mergeCell ref="A70:A71"/>
    <mergeCell ref="B70:B71"/>
    <mergeCell ref="C70:C71"/>
    <mergeCell ref="D70:D71"/>
    <mergeCell ref="E70:E71"/>
    <mergeCell ref="F70:F71"/>
    <mergeCell ref="A72:D72"/>
    <mergeCell ref="A73:A74"/>
    <mergeCell ref="B73:B74"/>
    <mergeCell ref="C73:C74"/>
    <mergeCell ref="D73:D74"/>
    <mergeCell ref="E73:E74"/>
    <mergeCell ref="F73:F74"/>
    <mergeCell ref="A75:A76"/>
    <mergeCell ref="B75:B76"/>
    <mergeCell ref="C75:C76"/>
    <mergeCell ref="D75:D76"/>
    <mergeCell ref="E75:E76"/>
    <mergeCell ref="F75:F76"/>
    <mergeCell ref="A77:A78"/>
    <mergeCell ref="B77:B78"/>
    <mergeCell ref="C77:C78"/>
    <mergeCell ref="D77:D78"/>
    <mergeCell ref="E77:E78"/>
    <mergeCell ref="F77:F78"/>
    <mergeCell ref="A79:A80"/>
    <mergeCell ref="B79:B80"/>
    <mergeCell ref="C79:C80"/>
    <mergeCell ref="D79:D80"/>
    <mergeCell ref="E79:E80"/>
    <mergeCell ref="F79:F80"/>
    <mergeCell ref="A81:D81"/>
    <mergeCell ref="A82:A83"/>
    <mergeCell ref="B82:B83"/>
    <mergeCell ref="C82:C83"/>
    <mergeCell ref="D82:D83"/>
    <mergeCell ref="E82:E83"/>
    <mergeCell ref="F82:F83"/>
    <mergeCell ref="A84:A85"/>
    <mergeCell ref="B84:B85"/>
    <mergeCell ref="C84:C85"/>
    <mergeCell ref="D84:D85"/>
    <mergeCell ref="E84:E85"/>
    <mergeCell ref="F84:F85"/>
    <mergeCell ref="A86:D86"/>
    <mergeCell ref="A87:A88"/>
    <mergeCell ref="B87:B88"/>
    <mergeCell ref="C87:C88"/>
    <mergeCell ref="D87:D88"/>
    <mergeCell ref="E87:E88"/>
    <mergeCell ref="F87:F88"/>
    <mergeCell ref="A89:A90"/>
    <mergeCell ref="B89:B90"/>
    <mergeCell ref="C89:C90"/>
    <mergeCell ref="D89:D90"/>
    <mergeCell ref="E89:E90"/>
    <mergeCell ref="F89:F90"/>
    <mergeCell ref="A91:D91"/>
    <mergeCell ref="A92:A93"/>
    <mergeCell ref="B92:B93"/>
    <mergeCell ref="C92:C93"/>
    <mergeCell ref="D92:D93"/>
    <mergeCell ref="E92:E93"/>
    <mergeCell ref="F92:F93"/>
    <mergeCell ref="A94:A95"/>
    <mergeCell ref="B94:B95"/>
    <mergeCell ref="C94:C95"/>
    <mergeCell ref="D94:D95"/>
    <mergeCell ref="E94:E95"/>
    <mergeCell ref="F94:F95"/>
    <mergeCell ref="A96:A97"/>
    <mergeCell ref="B96:B97"/>
    <mergeCell ref="C96:C97"/>
    <mergeCell ref="D96:D97"/>
    <mergeCell ref="E96:E97"/>
    <mergeCell ref="F96:F97"/>
    <mergeCell ref="A98:A99"/>
    <mergeCell ref="B98:B99"/>
    <mergeCell ref="C98:C99"/>
    <mergeCell ref="D98:D99"/>
    <mergeCell ref="E98:E99"/>
    <mergeCell ref="F98:F99"/>
    <mergeCell ref="A100:D100"/>
    <mergeCell ref="A101:A102"/>
    <mergeCell ref="B101:B102"/>
    <mergeCell ref="C101:C102"/>
    <mergeCell ref="D101:D102"/>
    <mergeCell ref="E101:E102"/>
    <mergeCell ref="F101:F102"/>
    <mergeCell ref="A103:A104"/>
    <mergeCell ref="B103:B104"/>
    <mergeCell ref="C103:C104"/>
    <mergeCell ref="D103:D104"/>
    <mergeCell ref="E103:E104"/>
    <mergeCell ref="F103:F104"/>
    <mergeCell ref="A105:A106"/>
    <mergeCell ref="B105:B106"/>
    <mergeCell ref="C105:C106"/>
    <mergeCell ref="D105:D106"/>
    <mergeCell ref="E105:E106"/>
    <mergeCell ref="F105:F106"/>
    <mergeCell ref="A107:A108"/>
    <mergeCell ref="B107:B108"/>
    <mergeCell ref="C107:C108"/>
    <mergeCell ref="D107:D108"/>
    <mergeCell ref="E107:E108"/>
    <mergeCell ref="F107:F108"/>
    <mergeCell ref="A109:A110"/>
    <mergeCell ref="B109:B110"/>
    <mergeCell ref="C109:C110"/>
    <mergeCell ref="D109:D110"/>
    <mergeCell ref="E109:E110"/>
    <mergeCell ref="F109:F110"/>
    <mergeCell ref="A111:A112"/>
    <mergeCell ref="B111:B112"/>
    <mergeCell ref="C111:C112"/>
    <mergeCell ref="D111:D112"/>
    <mergeCell ref="E111:E112"/>
    <mergeCell ref="F111:F112"/>
    <mergeCell ref="A113:A114"/>
    <mergeCell ref="B113:B114"/>
    <mergeCell ref="C113:C114"/>
    <mergeCell ref="D113:D114"/>
    <mergeCell ref="E113:E114"/>
    <mergeCell ref="F113:F114"/>
    <mergeCell ref="A115:A116"/>
    <mergeCell ref="B115:B116"/>
    <mergeCell ref="C115:C116"/>
    <mergeCell ref="D115:D116"/>
    <mergeCell ref="E115:E116"/>
    <mergeCell ref="F115:F116"/>
    <mergeCell ref="A117:A118"/>
    <mergeCell ref="B117:B118"/>
    <mergeCell ref="C117:C118"/>
    <mergeCell ref="D117:D118"/>
    <mergeCell ref="E117:E118"/>
    <mergeCell ref="F117:F118"/>
    <mergeCell ref="A119:A120"/>
    <mergeCell ref="B119:B120"/>
    <mergeCell ref="C119:C120"/>
    <mergeCell ref="D119:D120"/>
    <mergeCell ref="E119:E120"/>
    <mergeCell ref="F119:F120"/>
    <mergeCell ref="A121:A122"/>
    <mergeCell ref="B121:B122"/>
    <mergeCell ref="C121:C122"/>
    <mergeCell ref="D121:D122"/>
    <mergeCell ref="E121:E122"/>
    <mergeCell ref="F121:F122"/>
    <mergeCell ref="A123:A124"/>
    <mergeCell ref="B123:B124"/>
    <mergeCell ref="C123:C124"/>
    <mergeCell ref="D123:D124"/>
    <mergeCell ref="E123:E124"/>
    <mergeCell ref="F123:F124"/>
    <mergeCell ref="A125:A126"/>
    <mergeCell ref="B125:B126"/>
    <mergeCell ref="C125:C126"/>
    <mergeCell ref="D125:D126"/>
    <mergeCell ref="E125:E126"/>
    <mergeCell ref="F125:F126"/>
    <mergeCell ref="A127:A128"/>
    <mergeCell ref="B127:B128"/>
    <mergeCell ref="C127:C128"/>
    <mergeCell ref="D127:D128"/>
    <mergeCell ref="E127:E128"/>
    <mergeCell ref="F127:F128"/>
    <mergeCell ref="A129:A130"/>
    <mergeCell ref="B129:B130"/>
    <mergeCell ref="C129:C130"/>
    <mergeCell ref="D129:D130"/>
    <mergeCell ref="E129:E130"/>
    <mergeCell ref="F129:F130"/>
    <mergeCell ref="A131:A132"/>
    <mergeCell ref="B131:B132"/>
    <mergeCell ref="C131:C132"/>
    <mergeCell ref="D131:D132"/>
    <mergeCell ref="E131:E132"/>
    <mergeCell ref="F131:F132"/>
    <mergeCell ref="A133:A134"/>
    <mergeCell ref="B133:B134"/>
    <mergeCell ref="C133:C134"/>
    <mergeCell ref="D133:D134"/>
    <mergeCell ref="E133:E134"/>
    <mergeCell ref="F133:F134"/>
    <mergeCell ref="A135:A136"/>
    <mergeCell ref="B135:B136"/>
    <mergeCell ref="C135:C136"/>
    <mergeCell ref="D135:D136"/>
    <mergeCell ref="E135:E136"/>
    <mergeCell ref="F135:F136"/>
    <mergeCell ref="A137:A138"/>
    <mergeCell ref="B137:B138"/>
    <mergeCell ref="C137:C138"/>
    <mergeCell ref="D137:D138"/>
    <mergeCell ref="E137:E138"/>
    <mergeCell ref="F137:F1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5" workbookViewId="0">
      <selection activeCell="E145" sqref="E145"/>
    </sheetView>
  </sheetViews>
  <sheetFormatPr defaultRowHeight="15" x14ac:dyDescent="0.25"/>
  <cols>
    <col min="2" max="2" width="28.28515625" customWidth="1"/>
    <col min="4" max="4" width="18.7109375" customWidth="1"/>
    <col min="5" max="5" width="11.7109375" customWidth="1"/>
    <col min="6" max="6" width="13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2018-05-18T06:12:45Z</dcterms:modified>
</cp:coreProperties>
</file>